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3. Marzo\IMR preliminar, Marzo\"/>
    </mc:Choice>
  </mc:AlternateContent>
  <xr:revisionPtr revIDLastSave="0" documentId="13_ncr:1_{1D2C0C17-BA37-43B6-A244-62C9363E3F0B}" xr6:coauthVersionLast="47" xr6:coauthVersionMax="47" xr10:uidLastSave="{00000000-0000-0000-0000-000000000000}"/>
  <bookViews>
    <workbookView xWindow="-28920" yWindow="-120" windowWidth="29040" windowHeight="15840" firstSheet="1" activeTab="4" xr2:uid="{68BDE71C-A9AF-48AC-A3C8-2720949DA847}"/>
  </bookViews>
  <sheets>
    <sheet name="Crecimiento marzo 24 vs 23" sheetId="1" r:id="rId1"/>
    <sheet name="Cumplimiento marzo 2024" sheetId="7" r:id="rId2"/>
    <sheet name="Crecimiento ene - mar 24 vs 23" sheetId="6" r:id="rId3"/>
    <sheet name="Cumplimiento ene - mar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10" l="1"/>
  <c r="E77" i="10"/>
  <c r="E76" i="10"/>
  <c r="E74" i="10"/>
  <c r="E73" i="10"/>
  <c r="E72" i="10"/>
  <c r="E71" i="10"/>
  <c r="E70" i="10"/>
  <c r="E68" i="10"/>
  <c r="E66" i="10"/>
  <c r="E64" i="10"/>
  <c r="E62" i="10"/>
  <c r="E61" i="10"/>
  <c r="E60" i="10"/>
  <c r="E58" i="10"/>
  <c r="E57" i="10"/>
  <c r="E56" i="10"/>
  <c r="E55" i="10"/>
  <c r="E54" i="10"/>
  <c r="E53" i="10"/>
  <c r="E52" i="10"/>
  <c r="E51" i="10"/>
  <c r="E50" i="10"/>
  <c r="E48" i="10"/>
  <c r="E46" i="10"/>
  <c r="E45" i="10"/>
  <c r="E44" i="10"/>
  <c r="E42" i="10"/>
  <c r="E41" i="10"/>
  <c r="E40" i="10"/>
  <c r="E38" i="10"/>
  <c r="E37" i="10"/>
  <c r="E36" i="10"/>
  <c r="E35" i="10"/>
  <c r="E34" i="10"/>
  <c r="E32" i="10"/>
  <c r="E31" i="10"/>
  <c r="E30" i="10"/>
  <c r="E29" i="10"/>
  <c r="E28" i="10"/>
  <c r="E26" i="10"/>
  <c r="E25" i="10"/>
  <c r="E24" i="10"/>
  <c r="E23" i="10"/>
  <c r="E22" i="10"/>
  <c r="E21" i="10"/>
  <c r="E20" i="10"/>
  <c r="E18" i="10"/>
  <c r="E17" i="10"/>
  <c r="E16" i="10"/>
  <c r="E15" i="10"/>
  <c r="E14" i="10"/>
  <c r="E13" i="10"/>
  <c r="E12" i="10"/>
  <c r="E10" i="10"/>
  <c r="E9" i="10"/>
  <c r="E8" i="10"/>
  <c r="E7" i="10"/>
  <c r="E6" i="10"/>
  <c r="E43" i="10" l="1"/>
  <c r="E59" i="10"/>
  <c r="E75" i="10"/>
  <c r="E39" i="10"/>
  <c r="E69" i="10"/>
  <c r="E67" i="10"/>
  <c r="E11" i="10"/>
  <c r="E19" i="10"/>
  <c r="E27" i="10"/>
  <c r="E33" i="10"/>
  <c r="E49" i="10"/>
  <c r="E65" i="10"/>
  <c r="E47" i="10"/>
  <c r="E63" i="10"/>
</calcChain>
</file>

<file path=xl/sharedStrings.xml><?xml version="1.0" encoding="utf-8"?>
<sst xmlns="http://schemas.openxmlformats.org/spreadsheetml/2006/main" count="414" uniqueCount="95">
  <si>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</si>
  <si>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</si>
  <si>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</si>
  <si>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</si>
  <si>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</si>
  <si>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</si>
  <si>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</si>
  <si>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</si>
  <si>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</si>
  <si>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</si>
  <si>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</si>
  <si>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</si>
  <si>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</si>
  <si>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</si>
  <si>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</si>
  <si>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</si>
  <si>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</si>
  <si>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</si>
  <si>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</si>
  <si>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</si>
  <si>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</si>
  <si>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</si>
  <si>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</si>
  <si>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</si>
  <si>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</si>
  <si>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</si>
  <si>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</si>
  <si>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</si>
  <si>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</si>
  <si>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</si>
  <si>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</si>
  <si>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</si>
  <si>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</si>
  <si>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</si>
  <si>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</si>
  <si>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</si>
  <si>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</si>
  <si>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</si>
  <si>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</si>
  <si>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</si>
  <si>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</si>
  <si>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</si>
  <si>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</si>
  <si>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</si>
  <si>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</si>
  <si>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</si>
  <si>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</si>
  <si>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</si>
  <si>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</si>
  <si>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</si>
  <si>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</si>
  <si>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</si>
  <si>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</si>
  <si>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</si>
  <si>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</si>
  <si>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</si>
  <si>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</si>
  <si>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</si>
  <si>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</si>
  <si>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</si>
  <si>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</si>
  <si>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</si>
  <si>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</si>
  <si>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</si>
  <si>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</si>
  <si>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</si>
  <si>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</si>
  <si>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</si>
  <si>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</si>
  <si>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</si>
  <si>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</si>
  <si>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</si>
  <si>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</si>
  <si>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</si>
  <si>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</si>
  <si>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</si>
  <si>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</si>
  <si>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</si>
  <si>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</si>
  <si>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</si>
  <si>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</si>
  <si>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</si>
  <si>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</si>
  <si>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</si>
  <si>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</si>
  <si>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</si>
  <si>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</si>
  <si>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</si>
  <si>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Marzo 2024 vs 2023</t>
  </si>
  <si>
    <t>2024*</t>
  </si>
  <si>
    <t>Marzo 2024</t>
  </si>
  <si>
    <t>Enero-Marzo 2024 vs 2023</t>
  </si>
  <si>
    <t>Enero-Marzo 2024</t>
  </si>
  <si>
    <t>Marzo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</si>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</sst>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43" fontId="5" fillId="5" borderId="3" xfId="3" applyFont="1" applyFill="1" applyBorder="1"/>
    <xf numFmtId="164" fontId="5" fillId="5" borderId="3" xfId="4" applyNumberFormat="1" applyFont="1" applyFill="1" applyBorder="1"/>
    <xf numFmtId="165" fontId="5" fillId="5" borderId="3" xfId="5" applyNumberFormat="1" applyFont="1" applyFill="1" applyBorder="1"/>
    <xf numFmtId="43" fontId="0" fillId="5" borderId="0" xfId="1" applyFont="1" applyFill="1"/>
    <xf numFmtId="43" fontId="0" fillId="5" borderId="0" xfId="0" applyNumberFormat="1" applyFill="1"/>
    <xf numFmtId="0" fontId="0" fillId="5" borderId="0" xfId="0" applyFill="1"/>
    <xf numFmtId="43" fontId="4" fillId="5" borderId="3" xfId="3" applyFont="1" applyFill="1" applyBorder="1"/>
    <xf numFmtId="164" fontId="4" fillId="5" borderId="3" xfId="4" applyNumberFormat="1" applyFont="1" applyFill="1" applyBorder="1"/>
    <xf numFmtId="165" fontId="4" fillId="5" borderId="3" xfId="5" applyNumberFormat="1" applyFont="1" applyFill="1" applyBorder="1"/>
    <xf numFmtId="0" fontId="5" fillId="5" borderId="3" xfId="6" applyFont="1" applyFill="1" applyBorder="1"/>
    <xf numFmtId="0" fontId="4" fillId="5" borderId="3" xfId="6" applyFont="1" applyFill="1" applyBorder="1"/>
    <xf numFmtId="43" fontId="4" fillId="5" borderId="3" xfId="6" applyNumberFormat="1" applyFont="1" applyFill="1" applyBorder="1"/>
    <xf numFmtId="165" fontId="0" fillId="5" borderId="0" xfId="9" applyNumberFormat="1" applyFont="1" applyFill="1"/>
    <xf numFmtId="164" fontId="5" fillId="5" borderId="3" xfId="1" applyNumberFormat="1" applyFont="1" applyFill="1" applyBorder="1"/>
    <xf numFmtId="164" fontId="4" fillId="5" borderId="3" xfId="1" applyNumberFormat="1" applyFont="1" applyFill="1" applyBorder="1"/>
    <xf numFmtId="43" fontId="4" fillId="0" borderId="0" xfId="11" applyFont="1"/>
    <xf numFmtId="164" fontId="5" fillId="3" borderId="3" xfId="11" applyNumberFormat="1" applyFont="1" applyFill="1" applyBorder="1" applyAlignment="1">
      <alignment horizontal="right"/>
    </xf>
    <xf numFmtId="164" fontId="5" fillId="0" borderId="3" xfId="11" applyNumberFormat="1" applyFont="1" applyBorder="1" applyAlignment="1">
      <alignment horizontal="right"/>
    </xf>
    <xf numFmtId="164" fontId="4" fillId="0" borderId="3" xfId="11" applyNumberFormat="1" applyFont="1" applyBorder="1" applyAlignment="1">
      <alignment horizontal="right"/>
    </xf>
    <xf numFmtId="164" fontId="4" fillId="0" borderId="3" xfId="11" applyNumberFormat="1" applyFont="1" applyFill="1" applyBorder="1" applyAlignment="1">
      <alignment horizontal="right"/>
    </xf>
    <xf numFmtId="0" fontId="20" fillId="0" borderId="0" xfId="0" applyFont="1" applyAlignment="1">
      <alignment horizontal="left" vertic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workbookViewId="0">
      <pane ySplit="4" topLeftCell="A5" activePane="bottomLeft" state="frozen"/>
      <selection pane="bottomLeft" activeCell="J10" sqref="J10"/>
    </sheetView>
  </sheetViews>
  <sheetFormatPr defaultColWidth="9.140625" defaultRowHeight="15" x14ac:dyDescent="0.25"/>
  <cols>
    <col min="1" max="1" width="63.42578125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0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88</v>
      </c>
      <c r="C2" s="4"/>
    </row>
    <row r="3" spans="1:7" x14ac:dyDescent="0.25">
      <c r="A3" s="1" t="s">
        <v>1</v>
      </c>
      <c r="B3" s="159" t="s">
        <v>2</v>
      </c>
      <c r="C3" s="160"/>
      <c r="D3" s="161" t="s">
        <v>3</v>
      </c>
      <c r="E3" s="161"/>
    </row>
    <row r="4" spans="1:7" x14ac:dyDescent="0.25">
      <c r="A4" s="6" t="s">
        <v>4</v>
      </c>
      <c r="B4" s="5">
        <v>2023</v>
      </c>
      <c r="C4" s="5" t="s">
        <v>89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22966.667793640005</v>
      </c>
      <c r="C6" s="10">
        <v>26235.494491350008</v>
      </c>
      <c r="D6" s="10">
        <v>3268.8266977100029</v>
      </c>
      <c r="E6" s="11">
        <v>0.14232916708166155</v>
      </c>
      <c r="G6" s="54"/>
    </row>
    <row r="7" spans="1:7" s="143" customFormat="1" x14ac:dyDescent="0.25">
      <c r="A7" s="138" t="s">
        <v>14</v>
      </c>
      <c r="B7" s="139">
        <v>9046.1181755599991</v>
      </c>
      <c r="C7" s="139">
        <v>9585.4265001799995</v>
      </c>
      <c r="D7" s="139">
        <v>539.30832462000035</v>
      </c>
      <c r="E7" s="140">
        <v>5.9617651920251813E-2</v>
      </c>
      <c r="F7" s="141"/>
      <c r="G7" s="142"/>
    </row>
    <row r="8" spans="1:7" x14ac:dyDescent="0.25">
      <c r="A8" s="15" t="s">
        <v>15</v>
      </c>
      <c r="B8" s="74">
        <v>1678.26501766</v>
      </c>
      <c r="C8" s="74">
        <v>1080.84655703</v>
      </c>
      <c r="D8" s="74">
        <v>-597.41846063000003</v>
      </c>
      <c r="E8" s="17">
        <v>-0.35597385057991549</v>
      </c>
      <c r="G8" s="54"/>
    </row>
    <row r="9" spans="1:7" s="143" customFormat="1" x14ac:dyDescent="0.25">
      <c r="A9" s="144" t="s">
        <v>16</v>
      </c>
      <c r="B9" s="145">
        <v>6099.8853949499999</v>
      </c>
      <c r="C9" s="145">
        <v>6983.00914388</v>
      </c>
      <c r="D9" s="145">
        <v>883.12374893000015</v>
      </c>
      <c r="E9" s="146">
        <v>0.14477710510120811</v>
      </c>
      <c r="F9" s="141"/>
      <c r="G9" s="142"/>
    </row>
    <row r="10" spans="1:7" x14ac:dyDescent="0.25">
      <c r="A10" s="15" t="s">
        <v>17</v>
      </c>
      <c r="B10" s="16">
        <v>485.57935712</v>
      </c>
      <c r="C10" s="16">
        <v>567.51449951000006</v>
      </c>
      <c r="D10" s="16">
        <v>81.935142390000067</v>
      </c>
      <c r="E10" s="17">
        <v>0.16873687315696917</v>
      </c>
      <c r="G10" s="54"/>
    </row>
    <row r="11" spans="1:7" x14ac:dyDescent="0.25">
      <c r="A11" s="15" t="s">
        <v>18</v>
      </c>
      <c r="B11" s="16">
        <v>42.696137</v>
      </c>
      <c r="C11" s="16">
        <v>42.169311299999997</v>
      </c>
      <c r="D11" s="16">
        <v>-0.52682570000000339</v>
      </c>
      <c r="E11" s="17">
        <v>-1.2338954692786452E-2</v>
      </c>
      <c r="G11" s="54"/>
    </row>
    <row r="12" spans="1:7" x14ac:dyDescent="0.25">
      <c r="A12" s="15" t="s">
        <v>19</v>
      </c>
      <c r="B12" s="16">
        <v>81.859370659999996</v>
      </c>
      <c r="C12" s="16">
        <v>88.364856150000008</v>
      </c>
      <c r="D12" s="16">
        <v>6.5054854900000123</v>
      </c>
      <c r="E12" s="17">
        <v>7.9471481854170634E-2</v>
      </c>
      <c r="G12" s="54"/>
    </row>
    <row r="13" spans="1:7" x14ac:dyDescent="0.25">
      <c r="A13" s="15" t="s">
        <v>20</v>
      </c>
      <c r="B13" s="16">
        <v>143.40960706999999</v>
      </c>
      <c r="C13" s="16">
        <v>155.93272901000003</v>
      </c>
      <c r="D13" s="16">
        <v>12.523121940000038</v>
      </c>
      <c r="E13" s="17">
        <v>8.7324149308123822E-2</v>
      </c>
      <c r="G13" s="54"/>
    </row>
    <row r="14" spans="1:7" x14ac:dyDescent="0.25">
      <c r="A14" s="15" t="s">
        <v>21</v>
      </c>
      <c r="B14" s="16">
        <v>514.42329110000003</v>
      </c>
      <c r="C14" s="16">
        <v>667.58940330000007</v>
      </c>
      <c r="D14" s="16">
        <v>153.16611220000004</v>
      </c>
      <c r="E14" s="17">
        <v>0.29774334648122625</v>
      </c>
      <c r="G14" s="54"/>
    </row>
    <row r="15" spans="1:7" s="143" customFormat="1" x14ac:dyDescent="0.25">
      <c r="A15" s="147" t="s">
        <v>22</v>
      </c>
      <c r="B15" s="139">
        <v>9909.9306687000044</v>
      </c>
      <c r="C15" s="139">
        <v>11693.015826790004</v>
      </c>
      <c r="D15" s="139">
        <v>1783.0851580899998</v>
      </c>
      <c r="E15" s="140">
        <v>0.1799291254097044</v>
      </c>
      <c r="F15" s="141"/>
      <c r="G15" s="142"/>
    </row>
    <row r="16" spans="1:7" x14ac:dyDescent="0.25">
      <c r="A16" s="73" t="s">
        <v>23</v>
      </c>
      <c r="B16" s="74">
        <v>9661.6307085400003</v>
      </c>
      <c r="C16" s="74">
        <v>11368.850511230001</v>
      </c>
      <c r="D16" s="74">
        <v>1707.2198026900005</v>
      </c>
      <c r="E16" s="75">
        <v>0.17670099946802709</v>
      </c>
      <c r="F16" s="76"/>
      <c r="G16" s="54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4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4"/>
    </row>
    <row r="19" spans="1:10" x14ac:dyDescent="0.25">
      <c r="A19" s="19" t="s">
        <v>26</v>
      </c>
      <c r="B19" s="16">
        <v>65.012618869999997</v>
      </c>
      <c r="C19" s="16">
        <v>85.292084250000002</v>
      </c>
      <c r="D19" s="16">
        <v>20.279465380000005</v>
      </c>
      <c r="E19" s="17">
        <v>0.31193121785404565</v>
      </c>
      <c r="G19" s="54"/>
    </row>
    <row r="20" spans="1:10" x14ac:dyDescent="0.25">
      <c r="A20" s="19" t="s">
        <v>27</v>
      </c>
      <c r="B20" s="16">
        <v>102.70995124</v>
      </c>
      <c r="C20" s="16">
        <v>120.21760809</v>
      </c>
      <c r="D20" s="16">
        <v>17.507656850000004</v>
      </c>
      <c r="E20" s="17">
        <v>0.17045725987241744</v>
      </c>
      <c r="G20" s="54"/>
    </row>
    <row r="21" spans="1:10" x14ac:dyDescent="0.25">
      <c r="A21" s="19" t="s">
        <v>28</v>
      </c>
      <c r="B21" s="16">
        <v>20.592022100000001</v>
      </c>
      <c r="C21" s="16">
        <v>21.626283440000002</v>
      </c>
      <c r="D21" s="16">
        <v>1.0342613400000005</v>
      </c>
      <c r="E21" s="17">
        <v>5.022631264561439E-2</v>
      </c>
      <c r="G21" s="54"/>
    </row>
    <row r="22" spans="1:10" x14ac:dyDescent="0.25">
      <c r="A22" s="19" t="s">
        <v>29</v>
      </c>
      <c r="B22" s="16">
        <v>4.07964064</v>
      </c>
      <c r="C22" s="16">
        <v>6.2695315600000008</v>
      </c>
      <c r="D22" s="16">
        <v>2.1898909200000007</v>
      </c>
      <c r="E22" s="17">
        <v>0.53678524979102105</v>
      </c>
      <c r="G22" s="54"/>
    </row>
    <row r="23" spans="1:10" x14ac:dyDescent="0.25">
      <c r="A23" s="19" t="s">
        <v>30</v>
      </c>
      <c r="B23" s="16">
        <v>7.9368473699999997</v>
      </c>
      <c r="C23" s="16">
        <v>22.71497694</v>
      </c>
      <c r="D23" s="16">
        <v>14.778129570000001</v>
      </c>
      <c r="E23" s="17">
        <v>1.8619646921596278</v>
      </c>
      <c r="G23" s="54"/>
    </row>
    <row r="24" spans="1:10" x14ac:dyDescent="0.25">
      <c r="A24" s="19" t="s">
        <v>31</v>
      </c>
      <c r="B24" s="16">
        <v>47.968879940000001</v>
      </c>
      <c r="C24" s="16">
        <v>68.044831279999997</v>
      </c>
      <c r="D24" s="16">
        <v>20.075951339999996</v>
      </c>
      <c r="E24" s="17">
        <v>0.4185203274521152</v>
      </c>
      <c r="G24" s="54"/>
    </row>
    <row r="25" spans="1:10" x14ac:dyDescent="0.25">
      <c r="A25" s="18" t="s">
        <v>32</v>
      </c>
      <c r="B25" s="13">
        <v>3881.2149035200005</v>
      </c>
      <c r="C25" s="13">
        <v>4821.6145381799997</v>
      </c>
      <c r="D25" s="13">
        <v>940.39963465999926</v>
      </c>
      <c r="E25" s="14">
        <v>0.24229517252629318</v>
      </c>
      <c r="G25" s="54"/>
    </row>
    <row r="26" spans="1:10" s="143" customFormat="1" x14ac:dyDescent="0.25">
      <c r="A26" s="148" t="s">
        <v>33</v>
      </c>
      <c r="B26" s="145">
        <v>862.64205861000005</v>
      </c>
      <c r="C26" s="145">
        <v>1701.69837482</v>
      </c>
      <c r="D26" s="145">
        <v>839.05631620999998</v>
      </c>
      <c r="E26" s="146">
        <v>0.97265871497385081</v>
      </c>
      <c r="F26" s="141"/>
      <c r="G26" s="142"/>
    </row>
    <row r="27" spans="1:10" x14ac:dyDescent="0.25">
      <c r="A27" s="19" t="s">
        <v>34</v>
      </c>
      <c r="B27" s="16">
        <v>211.03040468</v>
      </c>
      <c r="C27" s="16">
        <v>220.30609156</v>
      </c>
      <c r="D27" s="16">
        <v>9.275686879999995</v>
      </c>
      <c r="E27" s="17">
        <v>4.395426760454435E-2</v>
      </c>
      <c r="G27" s="54"/>
    </row>
    <row r="28" spans="1:10" x14ac:dyDescent="0.25">
      <c r="A28" s="19" t="s">
        <v>35</v>
      </c>
      <c r="B28" s="16">
        <v>1573.6515668700001</v>
      </c>
      <c r="C28" s="16">
        <v>1491.77782267</v>
      </c>
      <c r="D28" s="16">
        <v>-81.873744200000147</v>
      </c>
      <c r="E28" s="17">
        <v>-5.2027873211378917E-2</v>
      </c>
      <c r="G28" s="54"/>
    </row>
    <row r="29" spans="1:10" x14ac:dyDescent="0.25">
      <c r="A29" s="19" t="s">
        <v>36</v>
      </c>
      <c r="B29" s="16">
        <v>17.72283741</v>
      </c>
      <c r="C29" s="16">
        <v>17.183980200000001</v>
      </c>
      <c r="D29" s="16">
        <v>-0.53885720999999975</v>
      </c>
      <c r="E29" s="17">
        <v>-3.0404680556170627E-2</v>
      </c>
      <c r="G29" s="54"/>
    </row>
    <row r="30" spans="1:10" x14ac:dyDescent="0.25">
      <c r="A30" s="19" t="s">
        <v>37</v>
      </c>
      <c r="B30" s="16">
        <v>85.790781999999993</v>
      </c>
      <c r="C30" s="16">
        <v>89.51230348</v>
      </c>
      <c r="D30" s="16">
        <v>3.7215214800000069</v>
      </c>
      <c r="E30" s="17">
        <v>4.337903668951304E-2</v>
      </c>
      <c r="G30" s="54"/>
    </row>
    <row r="31" spans="1:10" x14ac:dyDescent="0.25">
      <c r="A31" s="19" t="s">
        <v>38</v>
      </c>
      <c r="B31" s="16">
        <v>905.87236616999996</v>
      </c>
      <c r="C31" s="16">
        <v>902.81614271000001</v>
      </c>
      <c r="D31" s="16">
        <v>-3.0562234599999556</v>
      </c>
      <c r="E31" s="17">
        <v>-3.3737903640018718E-3</v>
      </c>
      <c r="G31" s="54"/>
      <c r="I31" s="70"/>
      <c r="J31" s="70"/>
    </row>
    <row r="32" spans="1:10" x14ac:dyDescent="0.25">
      <c r="A32" s="19" t="s">
        <v>39</v>
      </c>
      <c r="B32" s="16">
        <v>224.50488777999999</v>
      </c>
      <c r="C32" s="16">
        <v>398.31982274000001</v>
      </c>
      <c r="D32" s="16">
        <v>173.81493496000002</v>
      </c>
      <c r="E32" s="17">
        <v>0.77421448004431515</v>
      </c>
      <c r="G32" s="54"/>
      <c r="I32" s="70"/>
      <c r="J32" s="70"/>
    </row>
    <row r="33" spans="1:13" x14ac:dyDescent="0.25">
      <c r="A33" s="18" t="s">
        <v>40</v>
      </c>
      <c r="B33" s="13">
        <v>129.40404586000002</v>
      </c>
      <c r="C33" s="13">
        <v>135.43762619999998</v>
      </c>
      <c r="D33" s="13">
        <v>6.0335803399999577</v>
      </c>
      <c r="E33" s="14">
        <v>4.6625901840253059E-2</v>
      </c>
      <c r="G33" s="54"/>
      <c r="I33" s="70"/>
      <c r="J33" s="70"/>
    </row>
    <row r="34" spans="1:13" x14ac:dyDescent="0.25">
      <c r="A34" s="9" t="s">
        <v>41</v>
      </c>
      <c r="B34" s="10">
        <v>5476.6270551199987</v>
      </c>
      <c r="C34" s="10">
        <v>4933.1933578700009</v>
      </c>
      <c r="D34" s="10">
        <v>-543.43369724999775</v>
      </c>
      <c r="E34" s="11">
        <v>-9.9227807878930041E-2</v>
      </c>
      <c r="G34" s="54"/>
      <c r="I34" s="70"/>
      <c r="J34" s="70"/>
      <c r="L34" s="54"/>
    </row>
    <row r="35" spans="1:13" x14ac:dyDescent="0.25">
      <c r="A35" s="19" t="s">
        <v>42</v>
      </c>
      <c r="B35" s="16">
        <v>1321.6583937400001</v>
      </c>
      <c r="C35" s="16">
        <v>1093.1063693399999</v>
      </c>
      <c r="D35" s="16">
        <v>-228.55202440000016</v>
      </c>
      <c r="E35" s="17">
        <v>-0.17292821313172202</v>
      </c>
      <c r="G35" s="54"/>
      <c r="I35" s="70"/>
      <c r="J35" s="70"/>
      <c r="L35" s="54"/>
      <c r="M35" s="55"/>
    </row>
    <row r="36" spans="1:13" s="143" customFormat="1" x14ac:dyDescent="0.25">
      <c r="A36" s="149" t="s">
        <v>43</v>
      </c>
      <c r="B36" s="145">
        <v>262.00825809999998</v>
      </c>
      <c r="C36" s="145">
        <v>184.67417502000001</v>
      </c>
      <c r="D36" s="145">
        <v>-77.334083079999971</v>
      </c>
      <c r="E36" s="146">
        <v>-0.29515895277806126</v>
      </c>
      <c r="F36" s="141"/>
      <c r="G36" s="142"/>
      <c r="I36" s="141"/>
      <c r="J36" s="141"/>
      <c r="L36" s="142"/>
      <c r="M36" s="150"/>
    </row>
    <row r="37" spans="1:13" x14ac:dyDescent="0.25">
      <c r="A37" s="19" t="s">
        <v>44</v>
      </c>
      <c r="B37" s="74">
        <v>1696.11142707</v>
      </c>
      <c r="C37" s="74">
        <v>1757.56848476</v>
      </c>
      <c r="D37" s="74">
        <v>61.457057690000056</v>
      </c>
      <c r="E37" s="75">
        <v>3.6234092117500838E-2</v>
      </c>
      <c r="G37" s="54"/>
      <c r="I37" s="70"/>
      <c r="J37" s="70"/>
      <c r="L37" s="54"/>
      <c r="M37" s="55"/>
    </row>
    <row r="38" spans="1:13" x14ac:dyDescent="0.25">
      <c r="A38" s="19" t="s">
        <v>45</v>
      </c>
      <c r="B38" s="16">
        <v>136.63401802999999</v>
      </c>
      <c r="C38" s="16">
        <v>97.678975019999996</v>
      </c>
      <c r="D38" s="16">
        <v>-38.955043009999997</v>
      </c>
      <c r="E38" s="17">
        <v>-0.28510500951122475</v>
      </c>
      <c r="G38" s="54"/>
    </row>
    <row r="39" spans="1:13" x14ac:dyDescent="0.25">
      <c r="A39" s="19" t="s">
        <v>46</v>
      </c>
      <c r="B39" s="16">
        <v>0.22968648999999999</v>
      </c>
      <c r="C39" s="16">
        <v>0</v>
      </c>
      <c r="D39" s="16">
        <v>-0.22968648999999999</v>
      </c>
      <c r="E39" s="17">
        <v>-1</v>
      </c>
      <c r="G39" s="54"/>
      <c r="I39" s="54"/>
      <c r="J39" s="54"/>
    </row>
    <row r="40" spans="1:13" x14ac:dyDescent="0.25">
      <c r="A40" s="19" t="s">
        <v>47</v>
      </c>
      <c r="B40" s="16">
        <v>210.44681396999999</v>
      </c>
      <c r="C40" s="16">
        <v>210.94005768</v>
      </c>
      <c r="D40" s="16">
        <v>0.49324371000000156</v>
      </c>
      <c r="E40" s="17">
        <v>2.3437927174811968E-3</v>
      </c>
      <c r="G40" s="54"/>
      <c r="I40" s="54"/>
      <c r="J40" s="54"/>
    </row>
    <row r="41" spans="1:13" x14ac:dyDescent="0.25">
      <c r="A41" s="19" t="s">
        <v>48</v>
      </c>
      <c r="B41" s="16">
        <v>174.37048015000002</v>
      </c>
      <c r="C41" s="16">
        <v>179.53777600999999</v>
      </c>
      <c r="D41" s="16">
        <v>5.1672958599999674</v>
      </c>
      <c r="E41" s="17">
        <v>2.9634006028743221E-2</v>
      </c>
      <c r="G41" s="54"/>
      <c r="J41" s="55"/>
    </row>
    <row r="42" spans="1:13" x14ac:dyDescent="0.25">
      <c r="A42" s="19" t="s">
        <v>49</v>
      </c>
      <c r="B42" s="16">
        <v>1448.3185457699999</v>
      </c>
      <c r="C42" s="16">
        <v>1202.80530922</v>
      </c>
      <c r="D42" s="16">
        <v>-245.51323654999987</v>
      </c>
      <c r="E42" s="17">
        <v>-0.16951604829410816</v>
      </c>
      <c r="G42" s="54"/>
      <c r="J42" s="54"/>
    </row>
    <row r="43" spans="1:13" x14ac:dyDescent="0.25">
      <c r="A43" s="19" t="s">
        <v>50</v>
      </c>
      <c r="B43" s="16">
        <v>226.84943179999999</v>
      </c>
      <c r="C43" s="16">
        <v>206.88221081999998</v>
      </c>
      <c r="D43" s="16">
        <v>-19.967220980000008</v>
      </c>
      <c r="E43" s="17">
        <v>-8.8019709027104542E-2</v>
      </c>
      <c r="G43" s="54"/>
    </row>
    <row r="44" spans="1:13" x14ac:dyDescent="0.25">
      <c r="A44" s="21" t="s">
        <v>51</v>
      </c>
      <c r="B44" s="10">
        <v>29821.69232659</v>
      </c>
      <c r="C44" s="10">
        <v>31221.20934867</v>
      </c>
      <c r="D44" s="10">
        <v>1399.5170220799992</v>
      </c>
      <c r="E44" s="11">
        <v>4.6929497050445468E-2</v>
      </c>
      <c r="G44" s="54"/>
    </row>
    <row r="45" spans="1:13" x14ac:dyDescent="0.25">
      <c r="A45" s="18" t="s">
        <v>52</v>
      </c>
      <c r="B45" s="13">
        <v>16312.029119239998</v>
      </c>
      <c r="C45" s="13">
        <v>16961.623645339998</v>
      </c>
      <c r="D45" s="13">
        <v>649.59452609999971</v>
      </c>
      <c r="E45" s="14">
        <v>3.982303619932881E-2</v>
      </c>
      <c r="G45" s="54"/>
    </row>
    <row r="46" spans="1:13" s="143" customFormat="1" x14ac:dyDescent="0.25">
      <c r="A46" s="148" t="s">
        <v>53</v>
      </c>
      <c r="B46" s="145">
        <v>16312.029119239998</v>
      </c>
      <c r="C46" s="145">
        <v>16961.623645339998</v>
      </c>
      <c r="D46" s="145">
        <v>649.59452609999971</v>
      </c>
      <c r="E46" s="146">
        <v>3.982303619932881E-2</v>
      </c>
      <c r="F46" s="141"/>
      <c r="G46" s="142"/>
    </row>
    <row r="47" spans="1:13" x14ac:dyDescent="0.25">
      <c r="A47" s="18" t="s">
        <v>54</v>
      </c>
      <c r="B47" s="86">
        <v>11363.23945329</v>
      </c>
      <c r="C47" s="86">
        <v>11896.97774509</v>
      </c>
      <c r="D47" s="86">
        <v>533.7382918000003</v>
      </c>
      <c r="E47" s="87">
        <v>4.6970610273064928E-2</v>
      </c>
      <c r="G47" s="54"/>
    </row>
    <row r="48" spans="1:13" x14ac:dyDescent="0.25">
      <c r="A48" s="19" t="s">
        <v>55</v>
      </c>
      <c r="B48" s="74">
        <v>724.69016381000006</v>
      </c>
      <c r="C48" s="74">
        <v>618.04657659999998</v>
      </c>
      <c r="D48" s="74">
        <v>-106.64358721000008</v>
      </c>
      <c r="E48" s="75">
        <v>-0.1471574923127561</v>
      </c>
      <c r="F48" s="76"/>
      <c r="G48" s="54"/>
    </row>
    <row r="49" spans="1:7" x14ac:dyDescent="0.25">
      <c r="A49" s="19" t="s">
        <v>56</v>
      </c>
      <c r="B49" s="74">
        <v>1284.77360026</v>
      </c>
      <c r="C49" s="74">
        <v>1598.1985264699999</v>
      </c>
      <c r="D49" s="74">
        <v>313.42492620999997</v>
      </c>
      <c r="E49" s="75">
        <v>0.24395342973001011</v>
      </c>
      <c r="F49" s="76"/>
      <c r="G49" s="54"/>
    </row>
    <row r="50" spans="1:7" x14ac:dyDescent="0.25">
      <c r="A50" s="19" t="s">
        <v>57</v>
      </c>
      <c r="B50" s="74">
        <v>26.130163539999998</v>
      </c>
      <c r="C50" s="74">
        <v>30.433888679999999</v>
      </c>
      <c r="D50" s="74">
        <v>4.3037251400000009</v>
      </c>
      <c r="E50" s="75">
        <v>0.16470333732936138</v>
      </c>
      <c r="F50" s="76"/>
      <c r="G50" s="54"/>
    </row>
    <row r="51" spans="1:7" x14ac:dyDescent="0.25">
      <c r="A51" s="19" t="s">
        <v>58</v>
      </c>
      <c r="B51" s="74">
        <v>3229.1634404000001</v>
      </c>
      <c r="C51" s="74">
        <v>3012.2897365700001</v>
      </c>
      <c r="D51" s="74">
        <v>-216.87370383000007</v>
      </c>
      <c r="E51" s="75">
        <v>-6.7160956028641139E-2</v>
      </c>
      <c r="F51" s="76"/>
      <c r="G51" s="54"/>
    </row>
    <row r="52" spans="1:7" x14ac:dyDescent="0.25">
      <c r="A52" s="19" t="s">
        <v>59</v>
      </c>
      <c r="B52" s="74">
        <v>4490.5020840899997</v>
      </c>
      <c r="C52" s="74">
        <v>4844.6945288000006</v>
      </c>
      <c r="D52" s="74">
        <v>354.19244471000093</v>
      </c>
      <c r="E52" s="75">
        <v>7.8875911440931423E-2</v>
      </c>
      <c r="F52" s="76"/>
      <c r="G52" s="54"/>
    </row>
    <row r="53" spans="1:7" x14ac:dyDescent="0.25">
      <c r="A53" s="19" t="s">
        <v>60</v>
      </c>
      <c r="B53" s="74">
        <v>728.51664280999989</v>
      </c>
      <c r="C53" s="74">
        <v>773.41549137000004</v>
      </c>
      <c r="D53" s="74">
        <v>44.898848560000147</v>
      </c>
      <c r="E53" s="75">
        <v>6.1630504948821052E-2</v>
      </c>
      <c r="G53" s="54"/>
    </row>
    <row r="54" spans="1:7" x14ac:dyDescent="0.25">
      <c r="A54" s="19" t="s">
        <v>61</v>
      </c>
      <c r="B54" s="16">
        <v>872.62335838000001</v>
      </c>
      <c r="C54" s="16">
        <v>1016.4789966000001</v>
      </c>
      <c r="D54" s="16">
        <v>143.85563822000006</v>
      </c>
      <c r="E54" s="17">
        <v>0.16485421440822301</v>
      </c>
      <c r="G54" s="54"/>
    </row>
    <row r="55" spans="1:7" x14ac:dyDescent="0.25">
      <c r="A55" s="22" t="s">
        <v>39</v>
      </c>
      <c r="B55" s="16">
        <v>6.84</v>
      </c>
      <c r="C55" s="16">
        <v>3.42</v>
      </c>
      <c r="D55" s="16">
        <v>-3.42</v>
      </c>
      <c r="E55" s="17">
        <v>-0.5</v>
      </c>
      <c r="G55" s="54"/>
    </row>
    <row r="56" spans="1:7" x14ac:dyDescent="0.25">
      <c r="A56" s="18" t="s">
        <v>62</v>
      </c>
      <c r="B56" s="13">
        <v>2053.9174723400001</v>
      </c>
      <c r="C56" s="13">
        <v>2092.8410503</v>
      </c>
      <c r="D56" s="13">
        <v>38.923577959999875</v>
      </c>
      <c r="E56" s="14">
        <v>1.8950896754218016E-2</v>
      </c>
      <c r="G56" s="54"/>
    </row>
    <row r="57" spans="1:7" x14ac:dyDescent="0.25">
      <c r="A57" s="22" t="s">
        <v>63</v>
      </c>
      <c r="B57" s="16">
        <v>1846.0009121600001</v>
      </c>
      <c r="C57" s="16">
        <v>1770.38014699</v>
      </c>
      <c r="D57" s="16">
        <v>-75.620765170000141</v>
      </c>
      <c r="E57" s="17">
        <v>-4.0964641280440417E-2</v>
      </c>
      <c r="G57" s="54"/>
    </row>
    <row r="58" spans="1:7" x14ac:dyDescent="0.25">
      <c r="A58" s="19" t="s">
        <v>64</v>
      </c>
      <c r="B58" s="16">
        <v>79.884424999999993</v>
      </c>
      <c r="C58" s="16">
        <v>191.32089999999999</v>
      </c>
      <c r="D58" s="16">
        <v>111.436475</v>
      </c>
      <c r="E58" s="17">
        <v>1.3949712350060728</v>
      </c>
      <c r="G58" s="54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4"/>
    </row>
    <row r="60" spans="1:7" x14ac:dyDescent="0.25">
      <c r="A60" s="19" t="s">
        <v>65</v>
      </c>
      <c r="B60" s="16">
        <v>128.02920165</v>
      </c>
      <c r="C60" s="16">
        <v>131.13412646</v>
      </c>
      <c r="D60" s="16">
        <v>3.10492481</v>
      </c>
      <c r="E60" s="17">
        <v>2.425169234818858E-2</v>
      </c>
      <c r="G60" s="54"/>
    </row>
    <row r="61" spans="1:7" x14ac:dyDescent="0.25">
      <c r="A61" s="19" t="s">
        <v>66</v>
      </c>
      <c r="B61" s="16">
        <v>2.9335300000000002E-3</v>
      </c>
      <c r="C61" s="16">
        <v>5.8768500000000003E-3</v>
      </c>
      <c r="D61" s="16">
        <v>2.9433200000000001E-3</v>
      </c>
      <c r="E61" s="17">
        <v>1.0033372762507966</v>
      </c>
      <c r="G61" s="54"/>
    </row>
    <row r="62" spans="1:7" x14ac:dyDescent="0.25">
      <c r="A62" s="18" t="s">
        <v>67</v>
      </c>
      <c r="B62" s="13">
        <v>92.506281720000004</v>
      </c>
      <c r="C62" s="13">
        <v>269.76690794000001</v>
      </c>
      <c r="D62" s="13">
        <v>177.26062622000001</v>
      </c>
      <c r="E62" s="14">
        <v>1.9162009641305904</v>
      </c>
      <c r="G62" s="54"/>
    </row>
    <row r="63" spans="1:7" x14ac:dyDescent="0.25">
      <c r="A63" s="23" t="s">
        <v>68</v>
      </c>
      <c r="B63" s="10">
        <v>813.17201510000007</v>
      </c>
      <c r="C63" s="10">
        <v>975.89282443999991</v>
      </c>
      <c r="D63" s="10">
        <v>162.72080933999985</v>
      </c>
      <c r="E63" s="11">
        <v>0.20010625835419238</v>
      </c>
      <c r="G63" s="54"/>
    </row>
    <row r="64" spans="1:7" x14ac:dyDescent="0.25">
      <c r="A64" s="19" t="s">
        <v>69</v>
      </c>
      <c r="B64" s="74">
        <v>813.13787910000008</v>
      </c>
      <c r="C64" s="74">
        <v>975.89282443999991</v>
      </c>
      <c r="D64" s="74">
        <v>162.75494533999984</v>
      </c>
      <c r="E64" s="75">
        <v>0.2001566395112977</v>
      </c>
      <c r="F64" s="76"/>
      <c r="G64" s="54"/>
    </row>
    <row r="65" spans="1:12" x14ac:dyDescent="0.25">
      <c r="A65" s="19" t="s">
        <v>39</v>
      </c>
      <c r="B65" s="16">
        <v>3.4136E-2</v>
      </c>
      <c r="C65" s="16">
        <v>0</v>
      </c>
      <c r="D65" s="16">
        <v>-3.4136E-2</v>
      </c>
      <c r="E65" s="17">
        <v>-1</v>
      </c>
      <c r="G65" s="54"/>
    </row>
    <row r="66" spans="1:12" x14ac:dyDescent="0.25">
      <c r="A66" s="23" t="s">
        <v>70</v>
      </c>
      <c r="B66" s="10">
        <v>130.0134721</v>
      </c>
      <c r="C66" s="10">
        <v>132.57158408000001</v>
      </c>
      <c r="D66" s="10">
        <v>2.5581119800000067</v>
      </c>
      <c r="E66" s="11">
        <v>1.9675745433768821E-2</v>
      </c>
      <c r="G66" s="54"/>
    </row>
    <row r="67" spans="1:12" x14ac:dyDescent="0.25">
      <c r="A67" s="19" t="s">
        <v>71</v>
      </c>
      <c r="B67" s="16">
        <v>130.0134721</v>
      </c>
      <c r="C67" s="16">
        <v>132.57158408000001</v>
      </c>
      <c r="D67" s="16">
        <v>2.5581119800000067</v>
      </c>
      <c r="E67" s="17">
        <v>1.9675745433768821E-2</v>
      </c>
      <c r="G67" s="54"/>
    </row>
    <row r="68" spans="1:12" x14ac:dyDescent="0.25">
      <c r="A68" s="23" t="s">
        <v>72</v>
      </c>
      <c r="B68" s="10">
        <v>444.10269849999997</v>
      </c>
      <c r="C68" s="10">
        <v>545.60840523999991</v>
      </c>
      <c r="D68" s="10">
        <v>101.50570673999994</v>
      </c>
      <c r="E68" s="11">
        <v>0.22856358919422326</v>
      </c>
      <c r="G68" s="54"/>
    </row>
    <row r="69" spans="1:12" x14ac:dyDescent="0.25">
      <c r="A69" s="19" t="s">
        <v>73</v>
      </c>
      <c r="B69" s="74">
        <v>436.0686235</v>
      </c>
      <c r="C69" s="74">
        <v>539.15031143999988</v>
      </c>
      <c r="D69" s="74">
        <v>103.08168793999988</v>
      </c>
      <c r="E69" s="75">
        <v>0.23638868376412758</v>
      </c>
      <c r="F69" s="76"/>
      <c r="G69" s="54"/>
    </row>
    <row r="70" spans="1:12" x14ac:dyDescent="0.25">
      <c r="A70" s="19" t="s">
        <v>74</v>
      </c>
      <c r="B70" s="16">
        <v>8.0340749999999996</v>
      </c>
      <c r="C70" s="16">
        <v>6.4580937999999994</v>
      </c>
      <c r="D70" s="16">
        <v>-1.5759812000000002</v>
      </c>
      <c r="E70" s="17">
        <v>-0.19616212196176908</v>
      </c>
      <c r="G70" s="54"/>
    </row>
    <row r="71" spans="1:12" x14ac:dyDescent="0.25">
      <c r="A71" s="23" t="s">
        <v>75</v>
      </c>
      <c r="B71" s="10">
        <v>944.07719950000012</v>
      </c>
      <c r="C71" s="10">
        <v>788.01646783999979</v>
      </c>
      <c r="D71" s="10">
        <v>-156.06073166000033</v>
      </c>
      <c r="E71" s="11">
        <v>-0.16530505317007216</v>
      </c>
      <c r="G71" s="54"/>
    </row>
    <row r="72" spans="1:12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G72" s="54"/>
    </row>
    <row r="73" spans="1:12" x14ac:dyDescent="0.25">
      <c r="A73" s="19" t="s">
        <v>77</v>
      </c>
      <c r="B73" s="16">
        <v>24.134879309999999</v>
      </c>
      <c r="C73" s="16">
        <v>11.483227289999999</v>
      </c>
      <c r="D73" s="16">
        <v>-12.65165202</v>
      </c>
      <c r="E73" s="17">
        <v>-0.52420614404141386</v>
      </c>
      <c r="G73" s="54"/>
    </row>
    <row r="74" spans="1:12" x14ac:dyDescent="0.25">
      <c r="A74" s="19" t="s">
        <v>78</v>
      </c>
      <c r="B74" s="16">
        <v>5.5415253699999996</v>
      </c>
      <c r="C74" s="16">
        <v>9.2242413499999998</v>
      </c>
      <c r="D74" s="16">
        <v>3.6827159800000002</v>
      </c>
      <c r="E74" s="17">
        <v>0.66456719659482499</v>
      </c>
      <c r="G74" s="54"/>
    </row>
    <row r="75" spans="1:12" x14ac:dyDescent="0.25">
      <c r="A75" s="19" t="s">
        <v>79</v>
      </c>
      <c r="B75" s="16">
        <v>913.19914610000001</v>
      </c>
      <c r="C75" s="16">
        <v>766.76937927999995</v>
      </c>
      <c r="D75" s="16">
        <v>-146.42976682000005</v>
      </c>
      <c r="E75" s="17">
        <v>-0.16034812061022807</v>
      </c>
      <c r="G75" s="54"/>
    </row>
    <row r="76" spans="1:12" x14ac:dyDescent="0.25">
      <c r="A76" s="19" t="s">
        <v>80</v>
      </c>
      <c r="B76" s="16">
        <v>1.2016487199999999</v>
      </c>
      <c r="C76" s="16">
        <v>0.53961992000000003</v>
      </c>
      <c r="D76" s="16">
        <v>-0.66202879999999986</v>
      </c>
      <c r="E76" s="17">
        <v>-0.55093372046366418</v>
      </c>
      <c r="G76" s="54"/>
    </row>
    <row r="77" spans="1:12" x14ac:dyDescent="0.25">
      <c r="A77" s="24" t="s">
        <v>81</v>
      </c>
      <c r="B77" s="25">
        <v>60596.352560550004</v>
      </c>
      <c r="C77" s="25">
        <v>64831.986479490006</v>
      </c>
      <c r="D77" s="26">
        <v>4235.6339189400023</v>
      </c>
      <c r="E77" s="27">
        <v>6.9899156301653775E-2</v>
      </c>
      <c r="G77" s="54"/>
    </row>
    <row r="78" spans="1:12" x14ac:dyDescent="0.25">
      <c r="A78" s="158" t="s">
        <v>94</v>
      </c>
      <c r="B78" s="60"/>
      <c r="C78" s="60"/>
      <c r="E78" s="72"/>
    </row>
    <row r="79" spans="1:12" x14ac:dyDescent="0.25">
      <c r="A79" s="78"/>
      <c r="B79" s="4"/>
      <c r="C79" s="79"/>
      <c r="D79" s="80"/>
      <c r="E79" s="81"/>
      <c r="F79" s="60"/>
      <c r="L79" s="55"/>
    </row>
    <row r="80" spans="1:12" x14ac:dyDescent="0.25">
      <c r="A80" s="78"/>
    </row>
    <row r="81" spans="1:5" x14ac:dyDescent="0.25">
      <c r="A81" s="78"/>
      <c r="B81" s="4"/>
    </row>
    <row r="82" spans="1:5" x14ac:dyDescent="0.25">
      <c r="A82" s="82"/>
    </row>
    <row r="83" spans="1:5" x14ac:dyDescent="0.25">
      <c r="A83" s="77"/>
      <c r="D83" s="3"/>
      <c r="E83"/>
    </row>
    <row r="84" spans="1:5" x14ac:dyDescent="0.25">
      <c r="A84" s="77"/>
      <c r="D84" s="3"/>
      <c r="E84"/>
    </row>
    <row r="85" spans="1:5" x14ac:dyDescent="0.25">
      <c r="A85" s="77"/>
      <c r="D85" s="3"/>
      <c r="E85"/>
    </row>
    <row r="86" spans="1:5" x14ac:dyDescent="0.25">
      <c r="A86" s="77"/>
      <c r="D86" s="3"/>
      <c r="E86"/>
    </row>
    <row r="87" spans="1:5" x14ac:dyDescent="0.25">
      <c r="A87" s="83"/>
      <c r="B87" s="84"/>
      <c r="D87" s="3"/>
      <c r="E87"/>
    </row>
    <row r="88" spans="1:5" x14ac:dyDescent="0.25">
      <c r="A88" s="60"/>
      <c r="D88" s="3"/>
      <c r="E88"/>
    </row>
    <row r="89" spans="1:5" x14ac:dyDescent="0.25">
      <c r="A89" s="60"/>
      <c r="B89" s="85"/>
      <c r="C89" s="85"/>
      <c r="D89" s="71"/>
    </row>
    <row r="91" spans="1:5" x14ac:dyDescent="0.25">
      <c r="A91" s="84"/>
      <c r="B91" s="71"/>
    </row>
    <row r="92" spans="1:5" x14ac:dyDescent="0.25">
      <c r="B92" s="71"/>
    </row>
    <row r="95" spans="1:5" x14ac:dyDescent="0.25">
      <c r="B95" s="85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A6" sqref="A6:F77"/>
    </sheetView>
  </sheetViews>
  <sheetFormatPr defaultColWidth="9.140625" defaultRowHeight="15" x14ac:dyDescent="0.25"/>
  <cols>
    <col min="1" max="1" width="63.425781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70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1" t="s">
        <v>90</v>
      </c>
    </row>
    <row r="3" spans="1:10" x14ac:dyDescent="0.25">
      <c r="A3" s="1" t="s">
        <v>1</v>
      </c>
      <c r="B3" s="159" t="s">
        <v>2</v>
      </c>
      <c r="C3" s="160"/>
      <c r="D3" s="161" t="s">
        <v>3</v>
      </c>
      <c r="E3" s="161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26874.667798254821</v>
      </c>
      <c r="C6" s="10">
        <v>26235.494491350008</v>
      </c>
      <c r="D6" s="10">
        <v>-639.17330690481322</v>
      </c>
      <c r="E6" s="11">
        <v>-2.3783486802628317E-2</v>
      </c>
      <c r="F6" s="11">
        <v>0.97621651319737168</v>
      </c>
    </row>
    <row r="7" spans="1:10" x14ac:dyDescent="0.25">
      <c r="A7" s="12" t="s">
        <v>14</v>
      </c>
      <c r="B7" s="13">
        <v>10153.335339141671</v>
      </c>
      <c r="C7" s="13">
        <v>9585.4265001799995</v>
      </c>
      <c r="D7" s="13">
        <v>-567.90883896167179</v>
      </c>
      <c r="E7" s="14">
        <v>-5.5933229819796426E-2</v>
      </c>
      <c r="F7" s="14">
        <v>0.94406677018020357</v>
      </c>
    </row>
    <row r="8" spans="1:10" x14ac:dyDescent="0.25">
      <c r="A8" s="15" t="s">
        <v>15</v>
      </c>
      <c r="B8" s="16">
        <v>1828.301901</v>
      </c>
      <c r="C8" s="16">
        <v>1080.84655703</v>
      </c>
      <c r="D8" s="16">
        <v>-747.45534397000006</v>
      </c>
      <c r="E8" s="17">
        <v>-0.40882490116165993</v>
      </c>
      <c r="F8" s="17">
        <v>0.59117509883834007</v>
      </c>
    </row>
    <row r="9" spans="1:10" x14ac:dyDescent="0.25">
      <c r="A9" s="15" t="s">
        <v>16</v>
      </c>
      <c r="B9" s="16">
        <v>6973.5232526376731</v>
      </c>
      <c r="C9" s="16">
        <v>6983.00914388</v>
      </c>
      <c r="D9" s="16">
        <v>9.485891242326943</v>
      </c>
      <c r="E9" s="17">
        <v>1.3602724044461389E-3</v>
      </c>
      <c r="F9" s="17">
        <v>1.0013602724044461</v>
      </c>
    </row>
    <row r="10" spans="1:10" x14ac:dyDescent="0.25">
      <c r="A10" s="15" t="s">
        <v>17</v>
      </c>
      <c r="B10" s="16">
        <v>528.92616099999998</v>
      </c>
      <c r="C10" s="16">
        <v>567.51449951000006</v>
      </c>
      <c r="D10" s="16">
        <v>38.588338510000085</v>
      </c>
      <c r="E10" s="17">
        <v>7.2956002851218615E-2</v>
      </c>
      <c r="F10" s="17">
        <v>1.0729560028512186</v>
      </c>
    </row>
    <row r="11" spans="1:10" x14ac:dyDescent="0.25">
      <c r="A11" s="15" t="s">
        <v>18</v>
      </c>
      <c r="B11" s="16">
        <v>47.998372000000003</v>
      </c>
      <c r="C11" s="16">
        <v>42.169311299999997</v>
      </c>
      <c r="D11" s="16">
        <v>-5.8290607000000065</v>
      </c>
      <c r="E11" s="17">
        <v>-0.12144288352113286</v>
      </c>
      <c r="F11" s="17">
        <v>0.87855711647886714</v>
      </c>
    </row>
    <row r="12" spans="1:10" x14ac:dyDescent="0.25">
      <c r="A12" s="15" t="s">
        <v>19</v>
      </c>
      <c r="B12" s="16">
        <v>87.726595000000003</v>
      </c>
      <c r="C12" s="16">
        <v>88.364856150000008</v>
      </c>
      <c r="D12" s="16">
        <v>0.63826115000000527</v>
      </c>
      <c r="E12" s="17">
        <v>7.275571906102174E-3</v>
      </c>
      <c r="F12" s="17">
        <v>1.0072755719061022</v>
      </c>
    </row>
    <row r="13" spans="1:10" x14ac:dyDescent="0.25">
      <c r="A13" s="15" t="s">
        <v>20</v>
      </c>
      <c r="B13" s="16">
        <v>156.19678500000001</v>
      </c>
      <c r="C13" s="16">
        <v>155.93272901000003</v>
      </c>
      <c r="D13" s="16">
        <v>-0.26405598999997437</v>
      </c>
      <c r="E13" s="17">
        <v>-1.6905340913385691E-3</v>
      </c>
      <c r="F13" s="17">
        <v>0.99830946590866143</v>
      </c>
    </row>
    <row r="14" spans="1:10" x14ac:dyDescent="0.25">
      <c r="A14" s="15" t="s">
        <v>21</v>
      </c>
      <c r="B14" s="16">
        <v>530.66227250400004</v>
      </c>
      <c r="C14" s="16">
        <v>667.58940330000007</v>
      </c>
      <c r="D14" s="16">
        <v>136.92713079600003</v>
      </c>
      <c r="E14" s="17">
        <v>0.25803064941830378</v>
      </c>
      <c r="F14" s="17">
        <v>1.2580306494183038</v>
      </c>
    </row>
    <row r="15" spans="1:10" x14ac:dyDescent="0.25">
      <c r="A15" s="18" t="s">
        <v>22</v>
      </c>
      <c r="B15" s="13">
        <v>12256.016779382264</v>
      </c>
      <c r="C15" s="13">
        <v>11693.015826790004</v>
      </c>
      <c r="D15" s="13">
        <v>-563.00095259225964</v>
      </c>
      <c r="E15" s="14">
        <v>-4.5936698906888784E-2</v>
      </c>
      <c r="F15" s="14">
        <v>0.95406330109311122</v>
      </c>
      <c r="G15" s="54"/>
      <c r="I15" s="54"/>
    </row>
    <row r="16" spans="1:10" x14ac:dyDescent="0.25">
      <c r="A16" s="15" t="s">
        <v>23</v>
      </c>
      <c r="B16" s="16">
        <v>11964.139509360873</v>
      </c>
      <c r="C16" s="16">
        <v>11368.850511230001</v>
      </c>
      <c r="D16" s="16">
        <v>-595.28899813087264</v>
      </c>
      <c r="E16" s="17">
        <v>-4.9756106376485532E-2</v>
      </c>
      <c r="F16" s="17">
        <v>0.95024389362351447</v>
      </c>
      <c r="G16" s="54"/>
      <c r="I16" s="55"/>
      <c r="J16" s="54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4"/>
    </row>
    <row r="18" spans="1:7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26</v>
      </c>
      <c r="B19" s="16">
        <v>76.158173000000005</v>
      </c>
      <c r="C19" s="16">
        <v>85.292084250000002</v>
      </c>
      <c r="D19" s="16">
        <v>9.133911249999997</v>
      </c>
      <c r="E19" s="17">
        <v>0.11993343445883342</v>
      </c>
      <c r="F19" s="17">
        <v>1.1199334344588334</v>
      </c>
    </row>
    <row r="20" spans="1:7" x14ac:dyDescent="0.25">
      <c r="A20" s="19" t="s">
        <v>27</v>
      </c>
      <c r="B20" s="16">
        <v>120.318215</v>
      </c>
      <c r="C20" s="16">
        <v>120.21760809</v>
      </c>
      <c r="D20" s="16">
        <v>-0.10060690999999622</v>
      </c>
      <c r="E20" s="17">
        <v>-8.3617355859211262E-4</v>
      </c>
      <c r="F20" s="17">
        <v>0.99916382644140789</v>
      </c>
    </row>
    <row r="21" spans="1:7" x14ac:dyDescent="0.25">
      <c r="A21" s="19" t="s">
        <v>28</v>
      </c>
      <c r="B21" s="16">
        <v>24.122252</v>
      </c>
      <c r="C21" s="16">
        <v>21.626283440000002</v>
      </c>
      <c r="D21" s="16">
        <v>-2.4959685599999979</v>
      </c>
      <c r="E21" s="17">
        <v>-0.10347162279873368</v>
      </c>
      <c r="F21" s="17">
        <v>0.89652837720126632</v>
      </c>
    </row>
    <row r="22" spans="1:7" x14ac:dyDescent="0.25">
      <c r="A22" s="19" t="s">
        <v>29</v>
      </c>
      <c r="B22" s="16">
        <v>11.13337872065355</v>
      </c>
      <c r="C22" s="16">
        <v>6.2695315600000008</v>
      </c>
      <c r="D22" s="16">
        <v>-4.8638471606535489</v>
      </c>
      <c r="E22" s="17">
        <v>-0.4368707184666788</v>
      </c>
      <c r="F22" s="17">
        <v>0.5631292815333212</v>
      </c>
    </row>
    <row r="23" spans="1:7" x14ac:dyDescent="0.25">
      <c r="A23" s="19" t="s">
        <v>30</v>
      </c>
      <c r="B23" s="16">
        <v>3.952741300734623</v>
      </c>
      <c r="C23" s="16">
        <v>22.71497694</v>
      </c>
      <c r="D23" s="16">
        <v>18.762235639265377</v>
      </c>
      <c r="E23" s="17">
        <v>4.7466389049489237</v>
      </c>
      <c r="F23" s="17">
        <v>5.7466389049489237</v>
      </c>
    </row>
    <row r="24" spans="1:7" x14ac:dyDescent="0.25">
      <c r="A24" s="19" t="s">
        <v>31</v>
      </c>
      <c r="B24" s="16">
        <v>56.192509999999999</v>
      </c>
      <c r="C24" s="16">
        <v>68.044831279999997</v>
      </c>
      <c r="D24" s="16">
        <v>11.852321279999998</v>
      </c>
      <c r="E24" s="17">
        <v>0.21092350706526553</v>
      </c>
      <c r="F24" s="17">
        <v>1.2109235070652655</v>
      </c>
    </row>
    <row r="25" spans="1:7" x14ac:dyDescent="0.25">
      <c r="A25" s="18" t="s">
        <v>32</v>
      </c>
      <c r="B25" s="13">
        <v>4277.7814311847178</v>
      </c>
      <c r="C25" s="13">
        <v>4821.6145381799997</v>
      </c>
      <c r="D25" s="13">
        <v>543.83310699528192</v>
      </c>
      <c r="E25" s="14">
        <v>0.12712970864541551</v>
      </c>
      <c r="F25" s="14">
        <v>1.1271297086454155</v>
      </c>
      <c r="G25" s="54"/>
    </row>
    <row r="26" spans="1:7" x14ac:dyDescent="0.25">
      <c r="A26" s="19" t="s">
        <v>33</v>
      </c>
      <c r="B26" s="74">
        <v>828.92952677472169</v>
      </c>
      <c r="C26" s="16">
        <v>1701.69837482</v>
      </c>
      <c r="D26" s="16">
        <v>872.76884804527833</v>
      </c>
      <c r="E26" s="17">
        <v>1.0528866687149279</v>
      </c>
      <c r="F26" s="17">
        <v>2.0528866687149279</v>
      </c>
    </row>
    <row r="27" spans="1:7" x14ac:dyDescent="0.25">
      <c r="A27" s="19" t="s">
        <v>34</v>
      </c>
      <c r="B27" s="74">
        <v>141.91283480924386</v>
      </c>
      <c r="C27" s="16">
        <v>220.30609156</v>
      </c>
      <c r="D27" s="16">
        <v>78.393256750756137</v>
      </c>
      <c r="E27" s="17">
        <v>0.55240427587913832</v>
      </c>
      <c r="F27" s="17">
        <v>1.5524042758791383</v>
      </c>
    </row>
    <row r="28" spans="1:7" x14ac:dyDescent="0.25">
      <c r="A28" s="19" t="s">
        <v>35</v>
      </c>
      <c r="B28" s="16">
        <v>1843.700572</v>
      </c>
      <c r="C28" s="16">
        <v>1491.77782267</v>
      </c>
      <c r="D28" s="16">
        <v>-351.92274932999999</v>
      </c>
      <c r="E28" s="17">
        <v>-0.19087847271655567</v>
      </c>
      <c r="F28" s="17">
        <v>0.80912152728344433</v>
      </c>
    </row>
    <row r="29" spans="1:7" x14ac:dyDescent="0.25">
      <c r="A29" s="19" t="s">
        <v>36</v>
      </c>
      <c r="B29" s="74">
        <v>27.752239152551873</v>
      </c>
      <c r="C29" s="16">
        <v>17.183980200000001</v>
      </c>
      <c r="D29" s="16">
        <v>-10.568258952551872</v>
      </c>
      <c r="E29" s="17">
        <v>-0.38080743303122266</v>
      </c>
      <c r="F29" s="17">
        <v>0.61919256696877734</v>
      </c>
    </row>
    <row r="30" spans="1:7" x14ac:dyDescent="0.25">
      <c r="A30" s="19" t="s">
        <v>37</v>
      </c>
      <c r="B30" s="74">
        <v>88.22442822084939</v>
      </c>
      <c r="C30" s="16">
        <v>89.51230348</v>
      </c>
      <c r="D30" s="16">
        <v>1.28787525915061</v>
      </c>
      <c r="E30" s="17">
        <v>1.4597717266318977E-2</v>
      </c>
      <c r="F30" s="17">
        <v>1.014597717266319</v>
      </c>
    </row>
    <row r="31" spans="1:7" x14ac:dyDescent="0.25">
      <c r="A31" s="19" t="s">
        <v>38</v>
      </c>
      <c r="B31" s="74">
        <v>1061.3588099999999</v>
      </c>
      <c r="C31" s="74">
        <v>902.81614271000001</v>
      </c>
      <c r="D31" s="74">
        <v>-158.54266728999994</v>
      </c>
      <c r="E31" s="75">
        <v>-0.14937706814719887</v>
      </c>
      <c r="F31" s="75">
        <v>0.85062293185280113</v>
      </c>
    </row>
    <row r="32" spans="1:7" x14ac:dyDescent="0.25">
      <c r="A32" s="19" t="s">
        <v>39</v>
      </c>
      <c r="B32" s="16">
        <v>285.90302022735119</v>
      </c>
      <c r="C32" s="16">
        <v>398.31982274000001</v>
      </c>
      <c r="D32" s="16">
        <v>112.41680251264881</v>
      </c>
      <c r="E32" s="17">
        <v>0.3931990729697592</v>
      </c>
      <c r="F32" s="17">
        <v>1.3931990729697592</v>
      </c>
    </row>
    <row r="33" spans="1:7" x14ac:dyDescent="0.25">
      <c r="A33" s="18" t="s">
        <v>40</v>
      </c>
      <c r="B33" s="86">
        <v>187.53424854616878</v>
      </c>
      <c r="C33" s="13">
        <v>135.43762619999998</v>
      </c>
      <c r="D33" s="13">
        <v>-52.0966223461688</v>
      </c>
      <c r="E33" s="14">
        <v>-0.27779791024860834</v>
      </c>
      <c r="F33" s="14">
        <v>0.72220208975139166</v>
      </c>
      <c r="G33" s="54"/>
    </row>
    <row r="34" spans="1:7" x14ac:dyDescent="0.25">
      <c r="A34" s="9" t="s">
        <v>41</v>
      </c>
      <c r="B34" s="10">
        <v>5658.1601140877237</v>
      </c>
      <c r="C34" s="10">
        <v>4933.1933578700009</v>
      </c>
      <c r="D34" s="10">
        <v>-724.96675621772283</v>
      </c>
      <c r="E34" s="11">
        <v>-0.12812764955390643</v>
      </c>
      <c r="F34" s="11">
        <v>0.87187235044609357</v>
      </c>
    </row>
    <row r="35" spans="1:7" x14ac:dyDescent="0.25">
      <c r="A35" s="19" t="s">
        <v>42</v>
      </c>
      <c r="B35" s="74">
        <v>1344.2780190000001</v>
      </c>
      <c r="C35" s="16">
        <v>1093.1063693399999</v>
      </c>
      <c r="D35" s="16">
        <v>-251.17164966000018</v>
      </c>
      <c r="E35" s="17">
        <v>-0.18684501725829394</v>
      </c>
      <c r="F35" s="17">
        <v>0.81315498274170606</v>
      </c>
    </row>
    <row r="36" spans="1:7" x14ac:dyDescent="0.25">
      <c r="A36" s="20" t="s">
        <v>43</v>
      </c>
      <c r="B36" s="74">
        <v>310.8084420877239</v>
      </c>
      <c r="C36" s="16">
        <v>184.67417502000001</v>
      </c>
      <c r="D36" s="16">
        <v>-126.1342670677239</v>
      </c>
      <c r="E36" s="17">
        <v>-0.40582638689113604</v>
      </c>
      <c r="F36" s="17">
        <v>0.59417361310886396</v>
      </c>
    </row>
    <row r="37" spans="1:7" x14ac:dyDescent="0.25">
      <c r="A37" s="19" t="s">
        <v>44</v>
      </c>
      <c r="B37" s="74">
        <v>1725.1396580000001</v>
      </c>
      <c r="C37" s="16">
        <v>1757.56848476</v>
      </c>
      <c r="D37" s="16">
        <v>32.428826759999993</v>
      </c>
      <c r="E37" s="17">
        <v>1.8797797969351437E-2</v>
      </c>
      <c r="F37" s="17">
        <v>1.0187977979693514</v>
      </c>
    </row>
    <row r="38" spans="1:7" x14ac:dyDescent="0.25">
      <c r="A38" s="19" t="s">
        <v>45</v>
      </c>
      <c r="B38" s="74">
        <v>115.756902</v>
      </c>
      <c r="C38" s="74">
        <v>97.678975019999996</v>
      </c>
      <c r="D38" s="74">
        <v>-18.077926980000001</v>
      </c>
      <c r="E38" s="75">
        <v>-0.15617148237087408</v>
      </c>
      <c r="F38" s="75">
        <v>0.84382851762912592</v>
      </c>
    </row>
    <row r="39" spans="1:7" x14ac:dyDescent="0.25">
      <c r="A39" s="19" t="s">
        <v>46</v>
      </c>
      <c r="B39" s="74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4">
        <v>202.71119400000001</v>
      </c>
      <c r="C40" s="16">
        <v>210.94005768</v>
      </c>
      <c r="D40" s="16">
        <v>8.2288636799999892</v>
      </c>
      <c r="E40" s="17">
        <v>4.0594026987971876E-2</v>
      </c>
      <c r="F40" s="17">
        <v>1.0405940269879719</v>
      </c>
    </row>
    <row r="41" spans="1:7" x14ac:dyDescent="0.25">
      <c r="A41" s="19" t="s">
        <v>48</v>
      </c>
      <c r="B41" s="74">
        <v>99.875274000000005</v>
      </c>
      <c r="C41" s="16">
        <v>179.53777600999999</v>
      </c>
      <c r="D41" s="16">
        <v>79.662502009999983</v>
      </c>
      <c r="E41" s="17">
        <v>0.79761985944589231</v>
      </c>
      <c r="F41" s="17">
        <v>1.7976198594458923</v>
      </c>
    </row>
    <row r="42" spans="1:7" x14ac:dyDescent="0.25">
      <c r="A42" s="19" t="s">
        <v>49</v>
      </c>
      <c r="B42" s="74">
        <v>1614.131196</v>
      </c>
      <c r="C42" s="16">
        <v>1202.80530922</v>
      </c>
      <c r="D42" s="16">
        <v>-411.32588678000002</v>
      </c>
      <c r="E42" s="17">
        <v>-0.25482803863732528</v>
      </c>
      <c r="F42" s="17">
        <v>0.74517196136267472</v>
      </c>
    </row>
    <row r="43" spans="1:7" x14ac:dyDescent="0.25">
      <c r="A43" s="19" t="s">
        <v>50</v>
      </c>
      <c r="B43" s="74">
        <v>245.459429</v>
      </c>
      <c r="C43" s="16">
        <v>206.88221081999998</v>
      </c>
      <c r="D43" s="16">
        <v>-38.577218180000017</v>
      </c>
      <c r="E43" s="17">
        <v>-0.15716331752731327</v>
      </c>
      <c r="F43" s="17">
        <v>0.84283668247268673</v>
      </c>
    </row>
    <row r="44" spans="1:7" x14ac:dyDescent="0.25">
      <c r="A44" s="21" t="s">
        <v>51</v>
      </c>
      <c r="B44" s="10">
        <v>29296.33543446906</v>
      </c>
      <c r="C44" s="10">
        <v>31221.20934867</v>
      </c>
      <c r="D44" s="10">
        <v>1924.8739142009399</v>
      </c>
      <c r="E44" s="11">
        <v>6.570357301194063E-2</v>
      </c>
      <c r="F44" s="11">
        <v>1.0657035730119406</v>
      </c>
    </row>
    <row r="45" spans="1:7" x14ac:dyDescent="0.25">
      <c r="A45" s="18" t="s">
        <v>52</v>
      </c>
      <c r="B45" s="13">
        <v>16593.079651511998</v>
      </c>
      <c r="C45" s="13">
        <v>16961.623645339998</v>
      </c>
      <c r="D45" s="13">
        <v>368.54399382799966</v>
      </c>
      <c r="E45" s="14">
        <v>2.221070479791365E-2</v>
      </c>
      <c r="F45" s="14">
        <v>1.0222107047979136</v>
      </c>
    </row>
    <row r="46" spans="1:7" x14ac:dyDescent="0.25">
      <c r="A46" s="19" t="s">
        <v>53</v>
      </c>
      <c r="B46" s="16">
        <v>16593.079651511998</v>
      </c>
      <c r="C46" s="16">
        <v>16961.623645339998</v>
      </c>
      <c r="D46" s="16">
        <v>368.54399382799966</v>
      </c>
      <c r="E46" s="17">
        <v>2.221070479791365E-2</v>
      </c>
      <c r="F46" s="17">
        <v>1.0222107047979136</v>
      </c>
    </row>
    <row r="47" spans="1:7" x14ac:dyDescent="0.25">
      <c r="A47" s="18" t="s">
        <v>54</v>
      </c>
      <c r="B47" s="13">
        <v>10516.055220571561</v>
      </c>
      <c r="C47" s="13">
        <v>11896.97774509</v>
      </c>
      <c r="D47" s="13">
        <v>1380.9225245184389</v>
      </c>
      <c r="E47" s="14">
        <v>0.1313156402808795</v>
      </c>
      <c r="F47" s="14">
        <v>1.1313156402808795</v>
      </c>
    </row>
    <row r="48" spans="1:7" x14ac:dyDescent="0.25">
      <c r="A48" s="19" t="s">
        <v>55</v>
      </c>
      <c r="B48" s="16">
        <v>770.12985753906571</v>
      </c>
      <c r="C48" s="16">
        <v>618.04657659999998</v>
      </c>
      <c r="D48" s="16">
        <v>-152.08328093906573</v>
      </c>
      <c r="E48" s="17">
        <v>-0.19747745065364009</v>
      </c>
      <c r="F48" s="17">
        <v>0.80252254934635991</v>
      </c>
      <c r="G48" s="54"/>
    </row>
    <row r="49" spans="1:9" x14ac:dyDescent="0.25">
      <c r="A49" s="19" t="s">
        <v>56</v>
      </c>
      <c r="B49" s="74">
        <v>1412.5410710330862</v>
      </c>
      <c r="C49" s="74">
        <v>1598.1985264699999</v>
      </c>
      <c r="D49" s="74">
        <v>185.65745543691378</v>
      </c>
      <c r="E49" s="75">
        <v>0.13143508478739663</v>
      </c>
      <c r="F49" s="75">
        <v>1.1314350847873966</v>
      </c>
    </row>
    <row r="50" spans="1:9" x14ac:dyDescent="0.25">
      <c r="A50" s="19" t="s">
        <v>57</v>
      </c>
      <c r="B50" s="74">
        <v>42.390599999999999</v>
      </c>
      <c r="C50" s="74">
        <v>30.433888679999999</v>
      </c>
      <c r="D50" s="74">
        <v>-11.95671132</v>
      </c>
      <c r="E50" s="75">
        <v>-0.28206044075809256</v>
      </c>
      <c r="F50" s="75">
        <v>0.71793955924190744</v>
      </c>
    </row>
    <row r="51" spans="1:9" x14ac:dyDescent="0.25">
      <c r="A51" s="19" t="s">
        <v>58</v>
      </c>
      <c r="B51" s="74">
        <v>2730.0000002996521</v>
      </c>
      <c r="C51" s="74">
        <v>3012.2897365700001</v>
      </c>
      <c r="D51" s="74">
        <v>282.28973627034793</v>
      </c>
      <c r="E51" s="75">
        <v>0.10340283378731252</v>
      </c>
      <c r="F51" s="75">
        <v>1.1034028337873125</v>
      </c>
      <c r="H51" s="76"/>
    </row>
    <row r="52" spans="1:9" x14ac:dyDescent="0.25">
      <c r="A52" s="19" t="s">
        <v>59</v>
      </c>
      <c r="B52" s="74">
        <v>3824.801312699758</v>
      </c>
      <c r="C52" s="74">
        <v>4844.6945288000006</v>
      </c>
      <c r="D52" s="74">
        <v>1019.8932161002426</v>
      </c>
      <c r="E52" s="75">
        <v>0.26665260041451533</v>
      </c>
      <c r="F52" s="75">
        <v>1.2666526004145153</v>
      </c>
      <c r="H52" s="76"/>
    </row>
    <row r="53" spans="1:9" x14ac:dyDescent="0.25">
      <c r="A53" s="19" t="s">
        <v>60</v>
      </c>
      <c r="B53" s="74">
        <v>788.28180600000007</v>
      </c>
      <c r="C53" s="74">
        <v>773.41549137000004</v>
      </c>
      <c r="D53" s="74">
        <v>-14.866314630000034</v>
      </c>
      <c r="E53" s="75">
        <v>-1.8859137071089549E-2</v>
      </c>
      <c r="F53" s="75">
        <v>0.98114086292891045</v>
      </c>
      <c r="H53" s="76"/>
    </row>
    <row r="54" spans="1:9" x14ac:dyDescent="0.25">
      <c r="A54" s="19" t="s">
        <v>61</v>
      </c>
      <c r="B54" s="74">
        <v>944.21057300000007</v>
      </c>
      <c r="C54" s="74">
        <v>1016.4789966000001</v>
      </c>
      <c r="D54" s="74">
        <v>72.268423600000006</v>
      </c>
      <c r="E54" s="75">
        <v>7.6538460452084012E-2</v>
      </c>
      <c r="F54" s="75">
        <v>1.076538460452084</v>
      </c>
      <c r="H54" s="76"/>
    </row>
    <row r="55" spans="1:9" x14ac:dyDescent="0.25">
      <c r="A55" s="19" t="s">
        <v>39</v>
      </c>
      <c r="B55" s="74">
        <v>3.7</v>
      </c>
      <c r="C55" s="74">
        <v>3.42</v>
      </c>
      <c r="D55" s="74">
        <v>-0.28000000000000025</v>
      </c>
      <c r="E55" s="75">
        <v>-7.5675675675675791E-2</v>
      </c>
      <c r="F55" s="75">
        <v>0.92432432432432421</v>
      </c>
      <c r="H55" s="76"/>
      <c r="I55" s="55"/>
    </row>
    <row r="56" spans="1:9" x14ac:dyDescent="0.25">
      <c r="A56" s="18" t="s">
        <v>62</v>
      </c>
      <c r="B56" s="86">
        <v>2070.3960832658786</v>
      </c>
      <c r="C56" s="86">
        <v>2092.8410503</v>
      </c>
      <c r="D56" s="86">
        <v>22.444967034121419</v>
      </c>
      <c r="E56" s="87">
        <v>1.0840904895220049E-2</v>
      </c>
      <c r="F56" s="87">
        <v>1.01084090489522</v>
      </c>
      <c r="H56" s="76"/>
    </row>
    <row r="57" spans="1:9" x14ac:dyDescent="0.25">
      <c r="A57" s="19" t="s">
        <v>63</v>
      </c>
      <c r="B57" s="74">
        <v>1777.1716889526258</v>
      </c>
      <c r="C57" s="74">
        <v>1770.38014699</v>
      </c>
      <c r="D57" s="74">
        <v>-6.7915419626258426</v>
      </c>
      <c r="E57" s="75">
        <v>-3.8215452141421302E-3</v>
      </c>
      <c r="F57" s="75">
        <v>0.99617845478585787</v>
      </c>
      <c r="H57" s="76"/>
    </row>
    <row r="58" spans="1:9" x14ac:dyDescent="0.25">
      <c r="A58" s="19" t="s">
        <v>64</v>
      </c>
      <c r="B58" s="74">
        <v>151.13272697908783</v>
      </c>
      <c r="C58" s="74">
        <v>191.32089999999999</v>
      </c>
      <c r="D58" s="74">
        <v>40.18817302091216</v>
      </c>
      <c r="E58" s="75">
        <v>0.26591310713577587</v>
      </c>
      <c r="F58" s="75">
        <v>1.2659131071357759</v>
      </c>
      <c r="H58" s="76"/>
    </row>
    <row r="59" spans="1:9" x14ac:dyDescent="0.25">
      <c r="A59" s="19" t="s">
        <v>7</v>
      </c>
      <c r="B59" s="74">
        <v>0</v>
      </c>
      <c r="C59" s="74">
        <v>0</v>
      </c>
      <c r="D59" s="74">
        <v>0</v>
      </c>
      <c r="E59" s="75">
        <v>1</v>
      </c>
      <c r="F59" s="75">
        <v>1</v>
      </c>
      <c r="H59" s="76"/>
    </row>
    <row r="60" spans="1:9" x14ac:dyDescent="0.25">
      <c r="A60" s="19" t="s">
        <v>65</v>
      </c>
      <c r="B60" s="74">
        <v>142.06010728872124</v>
      </c>
      <c r="C60" s="74">
        <v>131.13412646</v>
      </c>
      <c r="D60" s="74">
        <v>-10.925980828721237</v>
      </c>
      <c r="E60" s="75">
        <v>-7.6910971258915106E-2</v>
      </c>
      <c r="F60" s="75">
        <v>0.92308902874108489</v>
      </c>
      <c r="H60" s="76"/>
    </row>
    <row r="61" spans="1:9" x14ac:dyDescent="0.25">
      <c r="A61" s="19" t="s">
        <v>66</v>
      </c>
      <c r="B61" s="74">
        <v>3.1560045443744675E-2</v>
      </c>
      <c r="C61" s="74">
        <v>5.8768500000000003E-3</v>
      </c>
      <c r="D61" s="74">
        <v>-2.5683195443744675E-2</v>
      </c>
      <c r="E61" s="75">
        <v>-0.81378829094288219</v>
      </c>
      <c r="F61" s="75">
        <v>0.18621170905711781</v>
      </c>
      <c r="H61" s="76"/>
    </row>
    <row r="62" spans="1:9" x14ac:dyDescent="0.25">
      <c r="A62" s="18" t="s">
        <v>67</v>
      </c>
      <c r="B62" s="86">
        <v>116.804479119617</v>
      </c>
      <c r="C62" s="86">
        <v>269.76690794000001</v>
      </c>
      <c r="D62" s="86">
        <v>152.96242882038302</v>
      </c>
      <c r="E62" s="87">
        <v>1.3095596159778893</v>
      </c>
      <c r="F62" s="87">
        <v>2.3095596159778893</v>
      </c>
      <c r="H62" s="76"/>
    </row>
    <row r="63" spans="1:9" x14ac:dyDescent="0.25">
      <c r="A63" s="18" t="s">
        <v>68</v>
      </c>
      <c r="B63" s="86">
        <v>853.56800481823313</v>
      </c>
      <c r="C63" s="86">
        <v>975.89282443999991</v>
      </c>
      <c r="D63" s="86">
        <v>122.32481962176678</v>
      </c>
      <c r="E63" s="87">
        <v>0.14330998693866914</v>
      </c>
      <c r="F63" s="87">
        <v>1.1433099869386691</v>
      </c>
      <c r="H63" s="76"/>
    </row>
    <row r="64" spans="1:9" x14ac:dyDescent="0.25">
      <c r="A64" s="19" t="s">
        <v>69</v>
      </c>
      <c r="B64" s="74">
        <v>853.55890626206508</v>
      </c>
      <c r="C64" s="74">
        <v>975.89282443999991</v>
      </c>
      <c r="D64" s="74">
        <v>122.33391817793483</v>
      </c>
      <c r="E64" s="75">
        <v>0.14332217411175963</v>
      </c>
      <c r="F64" s="75">
        <v>1.1433221741117596</v>
      </c>
      <c r="H64" s="76"/>
    </row>
    <row r="65" spans="1:8" x14ac:dyDescent="0.25">
      <c r="A65" s="19" t="s">
        <v>39</v>
      </c>
      <c r="B65" s="74">
        <v>9.0985561680847014E-3</v>
      </c>
      <c r="C65" s="74">
        <v>0</v>
      </c>
      <c r="D65" s="74">
        <v>-9.0985561680847014E-3</v>
      </c>
      <c r="E65" s="75">
        <v>-1</v>
      </c>
      <c r="F65" s="75">
        <v>0</v>
      </c>
      <c r="H65" s="76"/>
    </row>
    <row r="66" spans="1:8" x14ac:dyDescent="0.25">
      <c r="A66" s="18" t="s">
        <v>70</v>
      </c>
      <c r="B66" s="86">
        <v>135.21791608472105</v>
      </c>
      <c r="C66" s="86">
        <v>132.57158408000001</v>
      </c>
      <c r="D66" s="86">
        <v>-2.6463320047210459</v>
      </c>
      <c r="E66" s="87">
        <v>-1.9570868131579378E-2</v>
      </c>
      <c r="F66" s="87">
        <v>0.98042913186842062</v>
      </c>
      <c r="H66" s="76"/>
    </row>
    <row r="67" spans="1:8" x14ac:dyDescent="0.25">
      <c r="A67" s="19" t="s">
        <v>71</v>
      </c>
      <c r="B67" s="74">
        <v>135.21791608472105</v>
      </c>
      <c r="C67" s="74">
        <v>132.57158408000001</v>
      </c>
      <c r="D67" s="74">
        <v>-2.6463320047210459</v>
      </c>
      <c r="E67" s="75">
        <v>-1.9570868131579378E-2</v>
      </c>
      <c r="F67" s="75">
        <v>0.98042913186842062</v>
      </c>
      <c r="H67" s="76"/>
    </row>
    <row r="68" spans="1:8" x14ac:dyDescent="0.25">
      <c r="A68" s="18" t="s">
        <v>72</v>
      </c>
      <c r="B68" s="86">
        <v>488.70121799999998</v>
      </c>
      <c r="C68" s="86">
        <v>545.60840523999991</v>
      </c>
      <c r="D68" s="86">
        <v>56.907187239999928</v>
      </c>
      <c r="E68" s="87">
        <v>0.11644576510959292</v>
      </c>
      <c r="F68" s="87">
        <v>1.1164457651095929</v>
      </c>
      <c r="H68" s="76"/>
    </row>
    <row r="69" spans="1:8" x14ac:dyDescent="0.25">
      <c r="A69" s="19" t="s">
        <v>73</v>
      </c>
      <c r="B69" s="74">
        <v>480.00805400000002</v>
      </c>
      <c r="C69" s="74">
        <v>539.15031143999988</v>
      </c>
      <c r="D69" s="74">
        <v>59.142257439999867</v>
      </c>
      <c r="E69" s="75">
        <v>0.12321096895594974</v>
      </c>
      <c r="F69" s="75">
        <v>1.1232109689559497</v>
      </c>
      <c r="H69" s="76"/>
    </row>
    <row r="70" spans="1:8" x14ac:dyDescent="0.25">
      <c r="A70" s="19" t="s">
        <v>74</v>
      </c>
      <c r="B70" s="74">
        <v>8.6931639999999994</v>
      </c>
      <c r="C70" s="74">
        <v>6.4580937999999994</v>
      </c>
      <c r="D70" s="74">
        <v>-2.2350702</v>
      </c>
      <c r="E70" s="75">
        <v>-0.25710664149439721</v>
      </c>
      <c r="F70" s="75">
        <v>0.74289335850560279</v>
      </c>
      <c r="H70" s="76"/>
    </row>
    <row r="71" spans="1:8" x14ac:dyDescent="0.25">
      <c r="A71" s="18" t="s">
        <v>75</v>
      </c>
      <c r="B71" s="86">
        <v>1108.6798980168819</v>
      </c>
      <c r="C71" s="86">
        <v>788.01646783999979</v>
      </c>
      <c r="D71" s="86">
        <v>-320.66343017688212</v>
      </c>
      <c r="E71" s="87">
        <v>-0.28922994883415787</v>
      </c>
      <c r="F71" s="87">
        <v>0.71077005116584213</v>
      </c>
      <c r="H71" s="76"/>
    </row>
    <row r="72" spans="1:8" x14ac:dyDescent="0.25">
      <c r="A72" s="19" t="s">
        <v>76</v>
      </c>
      <c r="B72" s="74">
        <v>273.627138</v>
      </c>
      <c r="C72" s="74">
        <v>0</v>
      </c>
      <c r="D72" s="74">
        <v>-273.627138</v>
      </c>
      <c r="E72" s="75">
        <v>-1</v>
      </c>
      <c r="F72" s="75">
        <v>0</v>
      </c>
      <c r="H72" s="76"/>
    </row>
    <row r="73" spans="1:8" x14ac:dyDescent="0.25">
      <c r="A73" s="19" t="s">
        <v>77</v>
      </c>
      <c r="B73" s="74">
        <v>26.114826999999998</v>
      </c>
      <c r="C73" s="74">
        <v>11.483227289999999</v>
      </c>
      <c r="D73" s="74">
        <v>-14.63159971</v>
      </c>
      <c r="E73" s="75">
        <v>-0.56027940411016319</v>
      </c>
      <c r="F73" s="75">
        <v>0.43972059588983681</v>
      </c>
      <c r="H73" s="76"/>
    </row>
    <row r="74" spans="1:8" x14ac:dyDescent="0.25">
      <c r="A74" s="19" t="s">
        <v>78</v>
      </c>
      <c r="B74" s="74">
        <v>33.293482072329049</v>
      </c>
      <c r="C74" s="74">
        <v>9.2242413499999998</v>
      </c>
      <c r="D74" s="74">
        <v>-24.069240722329049</v>
      </c>
      <c r="E74" s="75">
        <v>-0.7229415256127123</v>
      </c>
      <c r="F74" s="75">
        <v>0.2770584743872877</v>
      </c>
      <c r="G74" s="54"/>
      <c r="H74" s="76"/>
    </row>
    <row r="75" spans="1:8" x14ac:dyDescent="0.25">
      <c r="A75" s="19" t="s">
        <v>79</v>
      </c>
      <c r="B75" s="74">
        <v>775.0686105127462</v>
      </c>
      <c r="C75" s="74">
        <v>766.76937927999995</v>
      </c>
      <c r="D75" s="74">
        <v>-8.2992312327462514</v>
      </c>
      <c r="E75" s="75">
        <v>-1.070773750888443E-2</v>
      </c>
      <c r="F75" s="75">
        <v>0.98929226249111557</v>
      </c>
      <c r="H75" s="76"/>
    </row>
    <row r="76" spans="1:8" x14ac:dyDescent="0.25">
      <c r="A76" s="19" t="s">
        <v>80</v>
      </c>
      <c r="B76" s="74">
        <v>0.57584043180654221</v>
      </c>
      <c r="C76" s="74">
        <v>0.53961992000000003</v>
      </c>
      <c r="D76" s="74">
        <v>-3.6220511806542177E-2</v>
      </c>
      <c r="E76" s="75">
        <v>-6.2900258137328469E-2</v>
      </c>
      <c r="F76" s="75">
        <v>0.93709974186267153</v>
      </c>
      <c r="H76" s="76"/>
    </row>
    <row r="77" spans="1:8" x14ac:dyDescent="0.25">
      <c r="A77" s="24" t="s">
        <v>81</v>
      </c>
      <c r="B77" s="26">
        <v>64415.330383731438</v>
      </c>
      <c r="C77" s="26">
        <v>64831.986479490006</v>
      </c>
      <c r="D77" s="26">
        <v>416.65609575856797</v>
      </c>
      <c r="E77" s="27">
        <v>6.4682753822185024E-3</v>
      </c>
      <c r="F77" s="27">
        <v>1.0064682753822185</v>
      </c>
    </row>
    <row r="78" spans="1:8" x14ac:dyDescent="0.25">
      <c r="A78" s="158" t="s">
        <v>94</v>
      </c>
      <c r="B78" s="88"/>
      <c r="C78" s="88"/>
      <c r="D78" s="88"/>
      <c r="E78" s="89"/>
      <c r="F78" s="89"/>
    </row>
    <row r="79" spans="1:8" x14ac:dyDescent="0.25">
      <c r="B79" s="90"/>
      <c r="C79" s="91"/>
      <c r="D79" s="80"/>
      <c r="E79" s="81"/>
      <c r="F79" s="71"/>
    </row>
    <row r="80" spans="1:8" x14ac:dyDescent="0.25">
      <c r="A80" s="92"/>
      <c r="B80" s="4"/>
      <c r="C80" s="4"/>
      <c r="D80" s="4"/>
      <c r="F80" s="71"/>
    </row>
    <row r="81" spans="1:6" ht="18.75" x14ac:dyDescent="0.3">
      <c r="A81" s="92"/>
      <c r="B81" s="93"/>
      <c r="C81" s="79"/>
      <c r="D81" s="94"/>
      <c r="E81" s="95"/>
      <c r="F81" s="96"/>
    </row>
    <row r="82" spans="1:6" x14ac:dyDescent="0.25">
      <c r="A82" s="92"/>
      <c r="B82" s="97"/>
      <c r="C82" s="97"/>
      <c r="D82" s="98"/>
      <c r="E82" s="2"/>
    </row>
    <row r="83" spans="1:6" x14ac:dyDescent="0.25">
      <c r="A83" s="92"/>
      <c r="B83" s="90"/>
      <c r="C83" s="99"/>
      <c r="D83" s="90"/>
      <c r="E83" s="2"/>
    </row>
    <row r="84" spans="1:6" x14ac:dyDescent="0.25">
      <c r="A84" s="92"/>
      <c r="B84" s="90"/>
      <c r="C84" s="100"/>
      <c r="D84" s="90"/>
      <c r="E84" s="2"/>
    </row>
    <row r="85" spans="1:6" x14ac:dyDescent="0.25">
      <c r="A85" s="92"/>
      <c r="C85" s="101"/>
      <c r="D85" s="90"/>
      <c r="E85" s="2"/>
    </row>
    <row r="86" spans="1:6" x14ac:dyDescent="0.25">
      <c r="A86" s="92"/>
      <c r="B86" s="92"/>
      <c r="C86" s="92"/>
      <c r="D86" s="92"/>
      <c r="E86" s="92"/>
      <c r="F86" s="92"/>
    </row>
    <row r="87" spans="1:6" x14ac:dyDescent="0.25">
      <c r="A87" s="92"/>
      <c r="B87" s="92"/>
      <c r="C87" s="92"/>
      <c r="D87" s="92"/>
      <c r="E87" s="92"/>
      <c r="F87" s="92"/>
    </row>
    <row r="88" spans="1:6" x14ac:dyDescent="0.25">
      <c r="A88" s="92"/>
      <c r="B88" s="92"/>
      <c r="C88" s="92"/>
      <c r="D88" s="92"/>
      <c r="E88" s="92"/>
      <c r="F88" s="92"/>
    </row>
    <row r="89" spans="1:6" x14ac:dyDescent="0.25">
      <c r="A89" s="92"/>
      <c r="B89" s="92"/>
      <c r="C89" s="92"/>
      <c r="D89" s="92"/>
      <c r="E89" s="92"/>
      <c r="F89" s="92"/>
    </row>
    <row r="90" spans="1:6" x14ac:dyDescent="0.25">
      <c r="A90" s="92"/>
      <c r="B90" s="92"/>
      <c r="C90" s="92"/>
      <c r="D90" s="92"/>
      <c r="E90" s="92"/>
      <c r="F90" s="92"/>
    </row>
    <row r="91" spans="1:6" x14ac:dyDescent="0.25">
      <c r="A91" s="92"/>
      <c r="B91" s="92"/>
      <c r="C91" s="92"/>
      <c r="D91" s="92"/>
      <c r="E91" s="92"/>
      <c r="F91" s="92"/>
    </row>
    <row r="92" spans="1:6" x14ac:dyDescent="0.25">
      <c r="A92" s="92"/>
      <c r="B92" s="92"/>
      <c r="C92" s="92"/>
      <c r="D92" s="92"/>
      <c r="E92" s="92"/>
      <c r="F92" s="92"/>
    </row>
    <row r="93" spans="1:6" x14ac:dyDescent="0.25">
      <c r="A93" s="92"/>
      <c r="B93" s="92"/>
      <c r="C93" s="92"/>
      <c r="D93" s="92"/>
      <c r="E93" s="92"/>
      <c r="F93" s="92"/>
    </row>
    <row r="94" spans="1:6" x14ac:dyDescent="0.25">
      <c r="A94" s="92"/>
      <c r="B94" s="92"/>
      <c r="C94" s="92"/>
      <c r="D94" s="92"/>
      <c r="E94" s="92"/>
      <c r="F94" s="92"/>
    </row>
    <row r="95" spans="1:6" x14ac:dyDescent="0.25">
      <c r="A95" s="92"/>
      <c r="B95" s="92"/>
      <c r="C95" s="92"/>
      <c r="D95" s="92"/>
      <c r="E95" s="92"/>
      <c r="F95" s="92"/>
    </row>
    <row r="96" spans="1:6" x14ac:dyDescent="0.25">
      <c r="A96" s="92"/>
      <c r="B96" s="92"/>
      <c r="C96" s="92"/>
      <c r="D96" s="92"/>
      <c r="E96" s="92"/>
      <c r="F96" s="9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" activePane="bottomLeft" state="frozen"/>
      <selection pane="bottomLeft" activeCell="A6" sqref="A6:E77"/>
    </sheetView>
  </sheetViews>
  <sheetFormatPr defaultColWidth="9.140625" defaultRowHeight="15" x14ac:dyDescent="0.25"/>
  <cols>
    <col min="1" max="1" width="68.5703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91</v>
      </c>
    </row>
    <row r="3" spans="1:5" x14ac:dyDescent="0.25">
      <c r="A3" s="1" t="s">
        <v>1</v>
      </c>
      <c r="B3" s="159" t="s">
        <v>2</v>
      </c>
      <c r="C3" s="160"/>
      <c r="D3" s="159" t="s">
        <v>3</v>
      </c>
      <c r="E3" s="160"/>
    </row>
    <row r="4" spans="1:5" x14ac:dyDescent="0.25">
      <c r="A4" s="6" t="s">
        <v>4</v>
      </c>
      <c r="B4" s="5">
        <v>2023</v>
      </c>
      <c r="C4" s="5" t="s">
        <v>89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8">
        <v>73250.214500700007</v>
      </c>
      <c r="C6" s="28">
        <v>88989.080777440002</v>
      </c>
      <c r="D6" s="10">
        <v>15738.866276739995</v>
      </c>
      <c r="E6" s="11">
        <v>0.21486443942890543</v>
      </c>
    </row>
    <row r="7" spans="1:5" s="143" customFormat="1" x14ac:dyDescent="0.25">
      <c r="A7" s="138" t="s">
        <v>14</v>
      </c>
      <c r="B7" s="151">
        <v>27734.911641109997</v>
      </c>
      <c r="C7" s="151">
        <v>31429.808676020002</v>
      </c>
      <c r="D7" s="139">
        <v>3694.8970349100055</v>
      </c>
      <c r="E7" s="140">
        <v>0.13322187871812985</v>
      </c>
    </row>
    <row r="8" spans="1:5" x14ac:dyDescent="0.25">
      <c r="A8" s="15" t="s">
        <v>15</v>
      </c>
      <c r="B8" s="30">
        <v>2228.45217017</v>
      </c>
      <c r="C8" s="30">
        <v>1958.60488012</v>
      </c>
      <c r="D8" s="16">
        <v>-269.84729005000008</v>
      </c>
      <c r="E8" s="17">
        <v>-0.12109180249061147</v>
      </c>
    </row>
    <row r="9" spans="1:5" x14ac:dyDescent="0.25">
      <c r="A9" s="15" t="s">
        <v>16</v>
      </c>
      <c r="B9" s="30">
        <v>21514.459208690001</v>
      </c>
      <c r="C9" s="30">
        <v>24479.091633799999</v>
      </c>
      <c r="D9" s="145">
        <v>2964.6324251099977</v>
      </c>
      <c r="E9" s="17">
        <v>0.13779720867501699</v>
      </c>
    </row>
    <row r="10" spans="1:5" x14ac:dyDescent="0.25">
      <c r="A10" s="15" t="s">
        <v>17</v>
      </c>
      <c r="B10" s="30">
        <v>1725.1022417199999</v>
      </c>
      <c r="C10" s="30">
        <v>2089.9939254199999</v>
      </c>
      <c r="D10" s="16">
        <v>364.89168369999993</v>
      </c>
      <c r="E10" s="17">
        <v>0.21151887399797675</v>
      </c>
    </row>
    <row r="11" spans="1:5" x14ac:dyDescent="0.25">
      <c r="A11" s="15" t="s">
        <v>18</v>
      </c>
      <c r="B11" s="30">
        <v>150.25199269999999</v>
      </c>
      <c r="C11" s="30">
        <v>183.83637525</v>
      </c>
      <c r="D11" s="16">
        <v>33.584382550000015</v>
      </c>
      <c r="E11" s="17">
        <v>0.22352038030574506</v>
      </c>
    </row>
    <row r="12" spans="1:5" x14ac:dyDescent="0.25">
      <c r="A12" s="15" t="s">
        <v>19</v>
      </c>
      <c r="B12" s="30">
        <v>256.81472898999999</v>
      </c>
      <c r="C12" s="30">
        <v>286.99405962000003</v>
      </c>
      <c r="D12" s="16">
        <v>30.179330630000038</v>
      </c>
      <c r="E12" s="17">
        <v>0.11751401778507486</v>
      </c>
    </row>
    <row r="13" spans="1:5" x14ac:dyDescent="0.25">
      <c r="A13" s="15" t="s">
        <v>20</v>
      </c>
      <c r="B13" s="30">
        <v>521.26805949000004</v>
      </c>
      <c r="C13" s="30">
        <v>519.33555179000007</v>
      </c>
      <c r="D13" s="16">
        <v>-1.9325076999999737</v>
      </c>
      <c r="E13" s="17">
        <v>-3.7073203792511444E-3</v>
      </c>
    </row>
    <row r="14" spans="1:5" x14ac:dyDescent="0.25">
      <c r="A14" s="15" t="s">
        <v>21</v>
      </c>
      <c r="B14" s="30">
        <v>1338.56323935</v>
      </c>
      <c r="C14" s="30">
        <v>1911.9522500200001</v>
      </c>
      <c r="D14" s="16">
        <v>573.38901067000006</v>
      </c>
      <c r="E14" s="17">
        <v>0.42836154005576543</v>
      </c>
    </row>
    <row r="15" spans="1:5" x14ac:dyDescent="0.25">
      <c r="A15" s="18" t="s">
        <v>22</v>
      </c>
      <c r="B15" s="29">
        <v>31781.632795870013</v>
      </c>
      <c r="C15" s="29">
        <v>38990.632176490006</v>
      </c>
      <c r="D15" s="13">
        <v>7208.9993806199927</v>
      </c>
      <c r="E15" s="14">
        <v>0.22682910682791579</v>
      </c>
    </row>
    <row r="16" spans="1:5" x14ac:dyDescent="0.25">
      <c r="A16" s="73" t="s">
        <v>23</v>
      </c>
      <c r="B16" s="102">
        <v>31001.668932429999</v>
      </c>
      <c r="C16" s="102">
        <v>38027.847433429997</v>
      </c>
      <c r="D16" s="74">
        <v>7026.1785009999985</v>
      </c>
      <c r="E16" s="75">
        <v>0.22663871794495893</v>
      </c>
    </row>
    <row r="17" spans="1:7" x14ac:dyDescent="0.25">
      <c r="A17" s="19" t="s">
        <v>24</v>
      </c>
      <c r="B17" s="30">
        <v>0</v>
      </c>
      <c r="C17" s="30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0">
        <v>0</v>
      </c>
      <c r="C18" s="30">
        <v>0</v>
      </c>
      <c r="D18" s="16">
        <v>0</v>
      </c>
      <c r="E18" s="17">
        <v>1</v>
      </c>
    </row>
    <row r="19" spans="1:7" x14ac:dyDescent="0.25">
      <c r="A19" s="19" t="s">
        <v>26</v>
      </c>
      <c r="B19" s="30">
        <v>202.58007323999999</v>
      </c>
      <c r="C19" s="30">
        <v>228.94198733000002</v>
      </c>
      <c r="D19" s="16">
        <v>26.361914090000027</v>
      </c>
      <c r="E19" s="17">
        <v>0.13013083502427514</v>
      </c>
    </row>
    <row r="20" spans="1:7" x14ac:dyDescent="0.25">
      <c r="A20" s="19" t="s">
        <v>27</v>
      </c>
      <c r="B20" s="30">
        <v>339.23140261000003</v>
      </c>
      <c r="C20" s="30">
        <v>394.58849911999999</v>
      </c>
      <c r="D20" s="16">
        <v>55.357096509999963</v>
      </c>
      <c r="E20" s="17">
        <v>0.16318388004203044</v>
      </c>
    </row>
    <row r="21" spans="1:7" x14ac:dyDescent="0.25">
      <c r="A21" s="19" t="s">
        <v>28</v>
      </c>
      <c r="B21" s="30">
        <v>61.265473180000001</v>
      </c>
      <c r="C21" s="30">
        <v>62.440344119999999</v>
      </c>
      <c r="D21" s="16">
        <v>1.1748709399999981</v>
      </c>
      <c r="E21" s="17">
        <v>1.9176721879682335E-2</v>
      </c>
    </row>
    <row r="22" spans="1:7" x14ac:dyDescent="0.25">
      <c r="A22" s="19" t="s">
        <v>29</v>
      </c>
      <c r="B22" s="30">
        <v>16.381556550000003</v>
      </c>
      <c r="C22" s="30">
        <v>23.29984692</v>
      </c>
      <c r="D22" s="16">
        <v>6.9182903699999976</v>
      </c>
      <c r="E22" s="17">
        <v>0.42232191726615853</v>
      </c>
    </row>
    <row r="23" spans="1:7" x14ac:dyDescent="0.25">
      <c r="A23" s="19" t="s">
        <v>30</v>
      </c>
      <c r="B23" s="30">
        <v>19.141152509999998</v>
      </c>
      <c r="C23" s="30">
        <v>72.209143869999991</v>
      </c>
      <c r="D23" s="16">
        <v>53.067991359999994</v>
      </c>
      <c r="E23" s="17">
        <v>2.7724553854463805</v>
      </c>
    </row>
    <row r="24" spans="1:7" x14ac:dyDescent="0.25">
      <c r="A24" s="19" t="s">
        <v>31</v>
      </c>
      <c r="B24" s="30">
        <v>141.36420534999999</v>
      </c>
      <c r="C24" s="30">
        <v>181.30492170000002</v>
      </c>
      <c r="D24" s="16">
        <v>39.940716350000031</v>
      </c>
      <c r="E24" s="17">
        <v>0.28253769227586178</v>
      </c>
    </row>
    <row r="25" spans="1:7" x14ac:dyDescent="0.25">
      <c r="A25" s="18" t="s">
        <v>32</v>
      </c>
      <c r="B25" s="103">
        <v>13360.658113189998</v>
      </c>
      <c r="C25" s="103">
        <v>18041.795487439998</v>
      </c>
      <c r="D25" s="86">
        <v>4681.13737425</v>
      </c>
      <c r="E25" s="87">
        <v>0.35036727491953834</v>
      </c>
      <c r="F25" s="54"/>
      <c r="G25" s="104"/>
    </row>
    <row r="26" spans="1:7" x14ac:dyDescent="0.25">
      <c r="A26" s="19" t="s">
        <v>33</v>
      </c>
      <c r="B26" s="30">
        <v>3376.2678738099994</v>
      </c>
      <c r="C26" s="30">
        <v>6204.3626546799997</v>
      </c>
      <c r="D26" s="16">
        <v>2828.0947808700002</v>
      </c>
      <c r="E26" s="17">
        <v>0.83763933626468878</v>
      </c>
    </row>
    <row r="27" spans="1:7" x14ac:dyDescent="0.25">
      <c r="A27" s="19" t="s">
        <v>34</v>
      </c>
      <c r="B27" s="30">
        <v>695.9611775599999</v>
      </c>
      <c r="C27" s="30">
        <v>944.76977412999997</v>
      </c>
      <c r="D27" s="16">
        <v>248.80859657000008</v>
      </c>
      <c r="E27" s="17">
        <v>0.35750355708390047</v>
      </c>
    </row>
    <row r="28" spans="1:7" x14ac:dyDescent="0.25">
      <c r="A28" s="19" t="s">
        <v>35</v>
      </c>
      <c r="B28" s="30">
        <v>5468.9117048100006</v>
      </c>
      <c r="C28" s="30">
        <v>5370.7426972399999</v>
      </c>
      <c r="D28" s="16">
        <v>-98.169007570000758</v>
      </c>
      <c r="E28" s="17">
        <v>-1.7950373468940684E-2</v>
      </c>
    </row>
    <row r="29" spans="1:7" x14ac:dyDescent="0.25">
      <c r="A29" s="19" t="s">
        <v>36</v>
      </c>
      <c r="B29" s="30">
        <v>58.993194529999997</v>
      </c>
      <c r="C29" s="30">
        <v>57.589872739999997</v>
      </c>
      <c r="D29" s="16">
        <v>-1.4033217899999997</v>
      </c>
      <c r="E29" s="17">
        <v>-2.3787858941701545E-2</v>
      </c>
    </row>
    <row r="30" spans="1:7" x14ac:dyDescent="0.25">
      <c r="A30" s="19" t="s">
        <v>37</v>
      </c>
      <c r="B30" s="30">
        <v>240.91573209000001</v>
      </c>
      <c r="C30" s="30">
        <v>262.21534244000003</v>
      </c>
      <c r="D30" s="16">
        <v>21.299610350000023</v>
      </c>
      <c r="E30" s="17">
        <v>8.8411039682717796E-2</v>
      </c>
      <c r="G30" s="104"/>
    </row>
    <row r="31" spans="1:7" x14ac:dyDescent="0.25">
      <c r="A31" s="19" t="s">
        <v>38</v>
      </c>
      <c r="B31" s="30">
        <v>2751.0749460400002</v>
      </c>
      <c r="C31" s="30">
        <v>3343.7581979400002</v>
      </c>
      <c r="D31" s="16">
        <v>592.68325189999996</v>
      </c>
      <c r="E31" s="17">
        <v>0.21543697046608279</v>
      </c>
    </row>
    <row r="32" spans="1:7" x14ac:dyDescent="0.25">
      <c r="A32" s="19" t="s">
        <v>39</v>
      </c>
      <c r="B32" s="30">
        <v>768.53348434999998</v>
      </c>
      <c r="C32" s="30">
        <v>1858.3569482700002</v>
      </c>
      <c r="D32" s="16">
        <v>1089.8234639200002</v>
      </c>
      <c r="E32" s="17">
        <v>1.4180559287429571</v>
      </c>
    </row>
    <row r="33" spans="1:7" x14ac:dyDescent="0.25">
      <c r="A33" s="18" t="s">
        <v>40</v>
      </c>
      <c r="B33" s="103">
        <v>373.01195053000004</v>
      </c>
      <c r="C33" s="103">
        <v>526.8444374899999</v>
      </c>
      <c r="D33" s="86">
        <v>153.83248695999987</v>
      </c>
      <c r="E33" s="87">
        <v>0.41240632301840341</v>
      </c>
    </row>
    <row r="34" spans="1:7" x14ac:dyDescent="0.25">
      <c r="A34" s="9" t="s">
        <v>41</v>
      </c>
      <c r="B34" s="28">
        <v>11499.286916059998</v>
      </c>
      <c r="C34" s="28">
        <v>12015.786590780001</v>
      </c>
      <c r="D34" s="10">
        <v>516.49967472000208</v>
      </c>
      <c r="E34" s="11">
        <v>4.4915800300508568E-2</v>
      </c>
    </row>
    <row r="35" spans="1:7" x14ac:dyDescent="0.25">
      <c r="A35" s="19" t="s">
        <v>42</v>
      </c>
      <c r="B35" s="30">
        <v>3100.23565985</v>
      </c>
      <c r="C35" s="30">
        <v>3209.1035730200001</v>
      </c>
      <c r="D35" s="16">
        <v>108.86791317000007</v>
      </c>
      <c r="E35" s="17">
        <v>3.5116012172851319E-2</v>
      </c>
    </row>
    <row r="36" spans="1:7" x14ac:dyDescent="0.25">
      <c r="A36" s="20" t="s">
        <v>43</v>
      </c>
      <c r="B36" s="102">
        <v>657.51297268999997</v>
      </c>
      <c r="C36" s="102">
        <v>721.08822074000011</v>
      </c>
      <c r="D36" s="74">
        <v>63.575248050000141</v>
      </c>
      <c r="E36" s="75">
        <v>9.6690484736601912E-2</v>
      </c>
      <c r="F36" s="104"/>
    </row>
    <row r="37" spans="1:7" x14ac:dyDescent="0.25">
      <c r="A37" s="19" t="s">
        <v>44</v>
      </c>
      <c r="B37" s="30">
        <v>2180.7852474299998</v>
      </c>
      <c r="C37" s="30">
        <v>2407.5830963100002</v>
      </c>
      <c r="D37" s="16">
        <v>226.7978488800004</v>
      </c>
      <c r="E37" s="17">
        <v>0.10399824978056693</v>
      </c>
      <c r="F37" s="104"/>
      <c r="G37" s="70"/>
    </row>
    <row r="38" spans="1:7" x14ac:dyDescent="0.25">
      <c r="A38" s="19" t="s">
        <v>45</v>
      </c>
      <c r="B38" s="30">
        <v>290.00088818</v>
      </c>
      <c r="C38" s="30">
        <v>340.95122358999998</v>
      </c>
      <c r="D38" s="16">
        <v>50.95033540999998</v>
      </c>
      <c r="E38" s="17">
        <v>0.17569027367383683</v>
      </c>
    </row>
    <row r="39" spans="1:7" x14ac:dyDescent="0.25">
      <c r="A39" s="19" t="s">
        <v>46</v>
      </c>
      <c r="B39" s="30">
        <v>0.62061158999999999</v>
      </c>
      <c r="C39" s="30">
        <v>0</v>
      </c>
      <c r="D39" s="16">
        <v>-0.62061158999999999</v>
      </c>
      <c r="E39" s="17">
        <v>-1</v>
      </c>
    </row>
    <row r="40" spans="1:7" x14ac:dyDescent="0.25">
      <c r="A40" s="19" t="s">
        <v>47</v>
      </c>
      <c r="B40" s="30">
        <v>550.97602843999994</v>
      </c>
      <c r="C40" s="30">
        <v>642.82210405000001</v>
      </c>
      <c r="D40" s="16">
        <v>91.846075610000071</v>
      </c>
      <c r="E40" s="17">
        <v>0.16669704464284485</v>
      </c>
    </row>
    <row r="41" spans="1:7" x14ac:dyDescent="0.25">
      <c r="A41" s="19" t="s">
        <v>48</v>
      </c>
      <c r="B41" s="30">
        <v>570.98582005000003</v>
      </c>
      <c r="C41" s="30">
        <v>283.76875127</v>
      </c>
      <c r="D41" s="16">
        <v>-287.21706878000003</v>
      </c>
      <c r="E41" s="17">
        <v>-0.50301961746589263</v>
      </c>
    </row>
    <row r="42" spans="1:7" x14ac:dyDescent="0.25">
      <c r="A42" s="19" t="s">
        <v>49</v>
      </c>
      <c r="B42" s="30">
        <v>3627.3126769199998</v>
      </c>
      <c r="C42" s="30">
        <v>3878.7917432300001</v>
      </c>
      <c r="D42" s="16">
        <v>251.47906631000023</v>
      </c>
      <c r="E42" s="17">
        <v>6.9329304834987227E-2</v>
      </c>
    </row>
    <row r="43" spans="1:7" x14ac:dyDescent="0.25">
      <c r="A43" s="19" t="s">
        <v>50</v>
      </c>
      <c r="B43" s="30">
        <v>520.8570109100001</v>
      </c>
      <c r="C43" s="30">
        <v>531.67787856999996</v>
      </c>
      <c r="D43" s="16">
        <v>10.820867659999863</v>
      </c>
      <c r="E43" s="17">
        <v>2.0775121450500311E-2</v>
      </c>
    </row>
    <row r="44" spans="1:7" x14ac:dyDescent="0.25">
      <c r="A44" s="21" t="s">
        <v>51</v>
      </c>
      <c r="B44" s="28">
        <v>87756.162104770003</v>
      </c>
      <c r="C44" s="28">
        <v>99032.388729869999</v>
      </c>
      <c r="D44" s="10">
        <v>11276.226625099996</v>
      </c>
      <c r="E44" s="11">
        <v>0.12849498376692425</v>
      </c>
    </row>
    <row r="45" spans="1:7" x14ac:dyDescent="0.25">
      <c r="A45" s="18" t="s">
        <v>52</v>
      </c>
      <c r="B45" s="29">
        <v>48810.690849169994</v>
      </c>
      <c r="C45" s="29">
        <v>55858.62741447</v>
      </c>
      <c r="D45" s="13">
        <v>7047.9365653000059</v>
      </c>
      <c r="E45" s="14">
        <v>0.14439329668737622</v>
      </c>
    </row>
    <row r="46" spans="1:7" s="143" customFormat="1" x14ac:dyDescent="0.25">
      <c r="A46" s="148" t="s">
        <v>53</v>
      </c>
      <c r="B46" s="152">
        <v>48810.690849169994</v>
      </c>
      <c r="C46" s="152">
        <v>55858.62741447</v>
      </c>
      <c r="D46" s="145">
        <v>7047.9365653000059</v>
      </c>
      <c r="E46" s="146">
        <v>0.14439329668737622</v>
      </c>
    </row>
    <row r="47" spans="1:7" x14ac:dyDescent="0.25">
      <c r="A47" s="18" t="s">
        <v>54</v>
      </c>
      <c r="B47" s="29">
        <v>32016.55580206</v>
      </c>
      <c r="C47" s="29">
        <v>34804.680774189997</v>
      </c>
      <c r="D47" s="13">
        <v>2788.1249721299973</v>
      </c>
      <c r="E47" s="14">
        <v>8.7083850910365745E-2</v>
      </c>
    </row>
    <row r="48" spans="1:7" x14ac:dyDescent="0.25">
      <c r="A48" s="19" t="s">
        <v>55</v>
      </c>
      <c r="B48" s="30">
        <v>2778.5794568299998</v>
      </c>
      <c r="C48" s="30">
        <v>2575.7245444800001</v>
      </c>
      <c r="D48" s="16">
        <v>-202.85491234999972</v>
      </c>
      <c r="E48" s="17">
        <v>-7.3006698387323099E-2</v>
      </c>
    </row>
    <row r="49" spans="1:7" x14ac:dyDescent="0.25">
      <c r="A49" s="19" t="s">
        <v>56</v>
      </c>
      <c r="B49" s="30">
        <v>4667.7547672700002</v>
      </c>
      <c r="C49" s="30">
        <v>5562.8994162999998</v>
      </c>
      <c r="D49" s="16">
        <v>895.14464902999953</v>
      </c>
      <c r="E49" s="17">
        <v>0.19177199610114415</v>
      </c>
      <c r="F49" s="54"/>
    </row>
    <row r="50" spans="1:7" x14ac:dyDescent="0.25">
      <c r="A50" s="19" t="s">
        <v>57</v>
      </c>
      <c r="B50" s="30">
        <v>131.49689194000001</v>
      </c>
      <c r="C50" s="30">
        <v>102.76300739999999</v>
      </c>
      <c r="D50" s="16">
        <v>-28.73388454000002</v>
      </c>
      <c r="E50" s="17">
        <v>-0.21851379234963852</v>
      </c>
    </row>
    <row r="51" spans="1:7" x14ac:dyDescent="0.25">
      <c r="A51" s="19" t="s">
        <v>58</v>
      </c>
      <c r="B51" s="30">
        <v>8205.09664668</v>
      </c>
      <c r="C51" s="30">
        <v>8048.1811177</v>
      </c>
      <c r="D51" s="16">
        <v>-156.91552898000009</v>
      </c>
      <c r="E51" s="17">
        <v>-1.9124153649487163E-2</v>
      </c>
    </row>
    <row r="52" spans="1:7" x14ac:dyDescent="0.25">
      <c r="A52" s="19" t="s">
        <v>59</v>
      </c>
      <c r="B52" s="30">
        <v>11485.000391599999</v>
      </c>
      <c r="C52" s="30">
        <v>13144.732318960001</v>
      </c>
      <c r="D52" s="16">
        <v>1659.7319273600024</v>
      </c>
      <c r="E52" s="17">
        <v>0.14451300572648762</v>
      </c>
      <c r="F52" s="54"/>
      <c r="G52" s="54"/>
    </row>
    <row r="53" spans="1:7" x14ac:dyDescent="0.25">
      <c r="A53" s="19" t="s">
        <v>60</v>
      </c>
      <c r="B53" s="30">
        <v>2238.5359967100003</v>
      </c>
      <c r="C53" s="30">
        <v>2339.4688471700001</v>
      </c>
      <c r="D53" s="16">
        <v>100.93285045999983</v>
      </c>
      <c r="E53" s="17">
        <v>4.5088777043720496E-2</v>
      </c>
    </row>
    <row r="54" spans="1:7" x14ac:dyDescent="0.25">
      <c r="A54" s="19" t="s">
        <v>61</v>
      </c>
      <c r="B54" s="30">
        <v>2496.41165103</v>
      </c>
      <c r="C54" s="30">
        <v>3020.65152218</v>
      </c>
      <c r="D54" s="16">
        <v>524.23987115</v>
      </c>
      <c r="E54" s="17">
        <v>0.20999736599278518</v>
      </c>
    </row>
    <row r="55" spans="1:7" x14ac:dyDescent="0.25">
      <c r="A55" s="22" t="s">
        <v>39</v>
      </c>
      <c r="B55" s="30">
        <v>13.68</v>
      </c>
      <c r="C55" s="30">
        <v>10.26</v>
      </c>
      <c r="D55" s="16">
        <v>-3.42</v>
      </c>
      <c r="E55" s="17">
        <v>-0.25</v>
      </c>
    </row>
    <row r="56" spans="1:7" x14ac:dyDescent="0.25">
      <c r="A56" s="18" t="s">
        <v>62</v>
      </c>
      <c r="B56" s="29">
        <v>6586.27380713</v>
      </c>
      <c r="C56" s="29">
        <v>7727.1911835299998</v>
      </c>
      <c r="D56" s="13">
        <v>1140.9173763999997</v>
      </c>
      <c r="E56" s="14">
        <v>0.17322653290922929</v>
      </c>
    </row>
    <row r="57" spans="1:7" x14ac:dyDescent="0.25">
      <c r="A57" s="22" t="s">
        <v>63</v>
      </c>
      <c r="B57" s="30">
        <v>4652.8928613400003</v>
      </c>
      <c r="C57" s="30">
        <v>5421.3073390200007</v>
      </c>
      <c r="D57" s="16">
        <v>768.41447768000035</v>
      </c>
      <c r="E57" s="17">
        <v>0.16514768351203823</v>
      </c>
    </row>
    <row r="58" spans="1:7" x14ac:dyDescent="0.25">
      <c r="A58" s="19" t="s">
        <v>64</v>
      </c>
      <c r="B58" s="30">
        <v>1568.78315</v>
      </c>
      <c r="C58" s="30">
        <v>1886.6281349999999</v>
      </c>
      <c r="D58" s="16">
        <v>317.84498499999995</v>
      </c>
      <c r="E58" s="17">
        <v>0.2026060676391126</v>
      </c>
    </row>
    <row r="59" spans="1:7" x14ac:dyDescent="0.25">
      <c r="A59" s="19" t="s">
        <v>7</v>
      </c>
      <c r="B59" s="30">
        <v>0</v>
      </c>
      <c r="C59" s="30">
        <v>8.1160000000000002E-5</v>
      </c>
      <c r="D59" s="16">
        <v>8.1160000000000002E-5</v>
      </c>
      <c r="E59" s="17">
        <v>1</v>
      </c>
    </row>
    <row r="60" spans="1:7" x14ac:dyDescent="0.25">
      <c r="A60" s="19" t="s">
        <v>65</v>
      </c>
      <c r="B60" s="30">
        <v>364.28373517</v>
      </c>
      <c r="C60" s="30">
        <v>419.19695477000005</v>
      </c>
      <c r="D60" s="16">
        <v>54.913219600000048</v>
      </c>
      <c r="E60" s="17">
        <v>0.15074299041754835</v>
      </c>
    </row>
    <row r="61" spans="1:7" x14ac:dyDescent="0.25">
      <c r="A61" s="19" t="s">
        <v>66</v>
      </c>
      <c r="B61" s="30">
        <v>0.31406062000000001</v>
      </c>
      <c r="C61" s="30">
        <v>5.8673580000000003E-2</v>
      </c>
      <c r="D61" s="16">
        <v>-0.25538704000000001</v>
      </c>
      <c r="E61" s="17">
        <v>-0.81317753241396518</v>
      </c>
    </row>
    <row r="62" spans="1:7" x14ac:dyDescent="0.25">
      <c r="A62" s="18" t="s">
        <v>67</v>
      </c>
      <c r="B62" s="29">
        <v>342.64164641000002</v>
      </c>
      <c r="C62" s="29">
        <v>641.8893576800001</v>
      </c>
      <c r="D62" s="13">
        <v>299.24771127000008</v>
      </c>
      <c r="E62" s="14">
        <v>0.8733547553408747</v>
      </c>
    </row>
    <row r="63" spans="1:7" x14ac:dyDescent="0.25">
      <c r="A63" s="23" t="s">
        <v>68</v>
      </c>
      <c r="B63" s="28">
        <v>2514.5097509500001</v>
      </c>
      <c r="C63" s="28">
        <v>2961.2343997600001</v>
      </c>
      <c r="D63" s="10">
        <v>446.72464880999996</v>
      </c>
      <c r="E63" s="11">
        <v>0.17765874586138475</v>
      </c>
    </row>
    <row r="64" spans="1:7" x14ac:dyDescent="0.25">
      <c r="A64" s="19" t="s">
        <v>69</v>
      </c>
      <c r="B64" s="30">
        <v>2514.4490249500004</v>
      </c>
      <c r="C64" s="30">
        <v>2961.2343997600001</v>
      </c>
      <c r="D64" s="16">
        <v>446.78537480999967</v>
      </c>
      <c r="E64" s="17">
        <v>0.17768718728306054</v>
      </c>
    </row>
    <row r="65" spans="1:7" x14ac:dyDescent="0.25">
      <c r="A65" s="19" t="s">
        <v>39</v>
      </c>
      <c r="B65" s="30">
        <v>6.0726000000000002E-2</v>
      </c>
      <c r="C65" s="30">
        <v>0</v>
      </c>
      <c r="D65" s="16">
        <v>-6.0726000000000002E-2</v>
      </c>
      <c r="E65" s="17">
        <v>-1</v>
      </c>
    </row>
    <row r="66" spans="1:7" x14ac:dyDescent="0.25">
      <c r="A66" s="23" t="s">
        <v>70</v>
      </c>
      <c r="B66" s="28">
        <v>326.59922488999996</v>
      </c>
      <c r="C66" s="28">
        <v>405.81356113000004</v>
      </c>
      <c r="D66" s="10">
        <v>79.21433624000008</v>
      </c>
      <c r="E66" s="11">
        <v>0.24254294010244459</v>
      </c>
    </row>
    <row r="67" spans="1:7" x14ac:dyDescent="0.25">
      <c r="A67" s="19" t="s">
        <v>71</v>
      </c>
      <c r="B67" s="30">
        <v>326.59922488999996</v>
      </c>
      <c r="C67" s="30">
        <v>405.81356113000004</v>
      </c>
      <c r="D67" s="16">
        <v>79.21433624000008</v>
      </c>
      <c r="E67" s="17">
        <v>0.24254294010244459</v>
      </c>
    </row>
    <row r="68" spans="1:7" x14ac:dyDescent="0.25">
      <c r="A68" s="23" t="s">
        <v>72</v>
      </c>
      <c r="B68" s="28">
        <v>1336.4044973800001</v>
      </c>
      <c r="C68" s="28">
        <v>1540.01148532</v>
      </c>
      <c r="D68" s="10">
        <v>203.60698793999995</v>
      </c>
      <c r="E68" s="11">
        <v>0.15235431214064921</v>
      </c>
    </row>
    <row r="69" spans="1:7" x14ac:dyDescent="0.25">
      <c r="A69" s="19" t="s">
        <v>73</v>
      </c>
      <c r="B69" s="30">
        <v>1315.72353959</v>
      </c>
      <c r="C69" s="30">
        <v>1521.3061872399999</v>
      </c>
      <c r="D69" s="16">
        <v>205.5826476499999</v>
      </c>
      <c r="E69" s="17">
        <v>0.15625064191985394</v>
      </c>
    </row>
    <row r="70" spans="1:7" x14ac:dyDescent="0.25">
      <c r="A70" s="19" t="s">
        <v>74</v>
      </c>
      <c r="B70" s="30">
        <v>20.680957790000001</v>
      </c>
      <c r="C70" s="30">
        <v>18.705298079999999</v>
      </c>
      <c r="D70" s="16">
        <v>-1.9756597100000022</v>
      </c>
      <c r="E70" s="17">
        <v>-9.5530377754327489E-2</v>
      </c>
    </row>
    <row r="71" spans="1:7" x14ac:dyDescent="0.25">
      <c r="A71" s="23" t="s">
        <v>75</v>
      </c>
      <c r="B71" s="28">
        <v>2455.62688011</v>
      </c>
      <c r="C71" s="28">
        <v>2693.4081150599995</v>
      </c>
      <c r="D71" s="10">
        <v>237.78123494999954</v>
      </c>
      <c r="E71" s="11">
        <v>9.6831174506180728E-2</v>
      </c>
    </row>
    <row r="72" spans="1:7" x14ac:dyDescent="0.25">
      <c r="A72" s="19" t="s">
        <v>76</v>
      </c>
      <c r="B72" s="30">
        <v>0</v>
      </c>
      <c r="C72" s="30">
        <v>0</v>
      </c>
      <c r="D72" s="16">
        <v>0</v>
      </c>
      <c r="E72" s="17">
        <v>1</v>
      </c>
    </row>
    <row r="73" spans="1:7" x14ac:dyDescent="0.25">
      <c r="A73" s="19" t="s">
        <v>77</v>
      </c>
      <c r="B73" s="30">
        <v>40.79542446</v>
      </c>
      <c r="C73" s="30">
        <v>127.21383871</v>
      </c>
      <c r="D73" s="16">
        <v>86.418414250000012</v>
      </c>
      <c r="E73" s="17">
        <v>2.1183359505116424</v>
      </c>
    </row>
    <row r="74" spans="1:7" x14ac:dyDescent="0.25">
      <c r="A74" s="19" t="s">
        <v>78</v>
      </c>
      <c r="B74" s="30">
        <v>15.427408</v>
      </c>
      <c r="C74" s="30">
        <v>20.089981680000001</v>
      </c>
      <c r="D74" s="16">
        <v>4.6625736800000013</v>
      </c>
      <c r="E74" s="17">
        <v>0.30222663975698327</v>
      </c>
    </row>
    <row r="75" spans="1:7" x14ac:dyDescent="0.25">
      <c r="A75" s="19" t="s">
        <v>79</v>
      </c>
      <c r="B75" s="30">
        <v>2395.8206111400004</v>
      </c>
      <c r="C75" s="30">
        <v>2543.5337926900002</v>
      </c>
      <c r="D75" s="16">
        <v>147.71318154999972</v>
      </c>
      <c r="E75" s="17">
        <v>6.1654524910240927E-2</v>
      </c>
    </row>
    <row r="76" spans="1:7" x14ac:dyDescent="0.25">
      <c r="A76" s="19" t="s">
        <v>80</v>
      </c>
      <c r="B76" s="30">
        <v>3.5834365099999994</v>
      </c>
      <c r="C76" s="30">
        <v>2.5705019800000004</v>
      </c>
      <c r="D76" s="16">
        <v>-1.012934529999999</v>
      </c>
      <c r="E76" s="17">
        <v>-0.28267126462915881</v>
      </c>
    </row>
    <row r="77" spans="1:7" x14ac:dyDescent="0.25">
      <c r="A77" s="24" t="s">
        <v>81</v>
      </c>
      <c r="B77" s="25">
        <v>179138.80387485999</v>
      </c>
      <c r="C77" s="25">
        <v>207637.72365936</v>
      </c>
      <c r="D77" s="26">
        <v>28498.919784500002</v>
      </c>
      <c r="E77" s="27">
        <v>0.15908847869950238</v>
      </c>
      <c r="G77" s="55"/>
    </row>
    <row r="78" spans="1:7" x14ac:dyDescent="0.25">
      <c r="A78" s="158" t="s">
        <v>94</v>
      </c>
      <c r="E78" s="71"/>
    </row>
    <row r="79" spans="1:7" x14ac:dyDescent="0.25">
      <c r="A79" s="92"/>
      <c r="C79" s="79"/>
      <c r="D79" s="80"/>
      <c r="E79" s="81"/>
    </row>
    <row r="80" spans="1:7" x14ac:dyDescent="0.25">
      <c r="A80" s="92"/>
      <c r="B80" s="60"/>
      <c r="C80" s="105"/>
      <c r="D80" s="79"/>
      <c r="E80" s="81"/>
    </row>
    <row r="81" spans="1:5" x14ac:dyDescent="0.25">
      <c r="B81" s="106"/>
      <c r="C81" s="71"/>
      <c r="D81" s="3"/>
      <c r="E81"/>
    </row>
    <row r="82" spans="1:5" x14ac:dyDescent="0.25">
      <c r="B82" s="106"/>
      <c r="C82" s="60"/>
      <c r="D82" s="3"/>
      <c r="E82"/>
    </row>
    <row r="83" spans="1:5" x14ac:dyDescent="0.25">
      <c r="B83" s="90"/>
      <c r="C83" s="60"/>
      <c r="D83" s="3"/>
      <c r="E83"/>
    </row>
    <row r="84" spans="1:5" ht="16.5" x14ac:dyDescent="0.3">
      <c r="B84" s="107"/>
      <c r="C84" s="60"/>
      <c r="D84" s="3"/>
      <c r="E84"/>
    </row>
    <row r="85" spans="1:5" ht="16.5" x14ac:dyDescent="0.3">
      <c r="B85" s="107"/>
      <c r="C85" s="79"/>
      <c r="D85" s="3"/>
      <c r="E85"/>
    </row>
    <row r="86" spans="1:5" ht="16.5" x14ac:dyDescent="0.3">
      <c r="B86" s="107"/>
      <c r="C86" s="60"/>
      <c r="D86" s="3"/>
      <c r="E86"/>
    </row>
    <row r="87" spans="1:5" ht="16.5" x14ac:dyDescent="0.3">
      <c r="B87" s="107"/>
      <c r="D87" s="108"/>
    </row>
    <row r="88" spans="1:5" ht="16.5" x14ac:dyDescent="0.3">
      <c r="B88" s="107"/>
    </row>
    <row r="92" spans="1:5" ht="16.5" x14ac:dyDescent="0.3">
      <c r="A92" s="109"/>
      <c r="B92" s="107"/>
      <c r="C92" s="107"/>
    </row>
    <row r="93" spans="1:5" ht="16.5" x14ac:dyDescent="0.3">
      <c r="A93" s="109"/>
      <c r="B93" s="107"/>
      <c r="C93" s="107"/>
    </row>
    <row r="94" spans="1:5" ht="16.5" x14ac:dyDescent="0.3">
      <c r="A94" s="109"/>
      <c r="B94" s="107"/>
      <c r="C94" s="107"/>
    </row>
    <row r="95" spans="1:5" ht="16.5" x14ac:dyDescent="0.3">
      <c r="A95" s="109"/>
      <c r="B95" s="107"/>
      <c r="C95" s="107"/>
    </row>
    <row r="96" spans="1:5" ht="16.5" x14ac:dyDescent="0.3">
      <c r="A96" s="109"/>
      <c r="B96" s="107"/>
      <c r="C96" s="107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workbookViewId="0">
      <pane ySplit="4" topLeftCell="A5" activePane="bottomLeft" state="frozen"/>
      <selection pane="bottomLeft" activeCell="A6" sqref="A6"/>
    </sheetView>
  </sheetViews>
  <sheetFormatPr defaultColWidth="9.140625" defaultRowHeight="15" x14ac:dyDescent="0.25"/>
  <cols>
    <col min="1" max="1" width="63.42578125" style="110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2" t="s">
        <v>9</v>
      </c>
    </row>
    <row r="2" spans="1:6" x14ac:dyDescent="0.25">
      <c r="A2" s="33" t="s">
        <v>92</v>
      </c>
    </row>
    <row r="3" spans="1:6" x14ac:dyDescent="0.25">
      <c r="A3" s="32" t="s">
        <v>1</v>
      </c>
      <c r="B3" s="159" t="s">
        <v>2</v>
      </c>
      <c r="C3" s="160"/>
      <c r="D3" s="159" t="s">
        <v>3</v>
      </c>
      <c r="E3" s="160"/>
    </row>
    <row r="4" spans="1:6" x14ac:dyDescent="0.25">
      <c r="A4" s="34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5"/>
      <c r="B5" s="8"/>
      <c r="F5" s="3"/>
    </row>
    <row r="6" spans="1:6" x14ac:dyDescent="0.25">
      <c r="A6" s="36" t="s">
        <v>13</v>
      </c>
      <c r="B6" s="28">
        <v>84295.194473995594</v>
      </c>
      <c r="C6" s="37">
        <v>88989.080777440002</v>
      </c>
      <c r="D6" s="38">
        <v>4693.8863034444075</v>
      </c>
      <c r="E6" s="11">
        <v>5.5683913332597257E-2</v>
      </c>
      <c r="F6" s="11">
        <v>1.0556839133325973</v>
      </c>
    </row>
    <row r="7" spans="1:6" x14ac:dyDescent="0.25">
      <c r="A7" s="39" t="s">
        <v>14</v>
      </c>
      <c r="B7" s="29">
        <v>30429.949813290212</v>
      </c>
      <c r="C7" s="40">
        <v>31429.808676020002</v>
      </c>
      <c r="D7" s="41">
        <v>999.85886272979042</v>
      </c>
      <c r="E7" s="14">
        <v>3.2857723028287822E-2</v>
      </c>
      <c r="F7" s="14">
        <v>1.0328577230282878</v>
      </c>
    </row>
    <row r="8" spans="1:6" x14ac:dyDescent="0.25">
      <c r="A8" s="42" t="s">
        <v>15</v>
      </c>
      <c r="B8" s="30">
        <v>2309.8903726226731</v>
      </c>
      <c r="C8" s="43">
        <v>1958.60488012</v>
      </c>
      <c r="D8" s="44">
        <v>-351.28549250267315</v>
      </c>
      <c r="E8" s="17">
        <v>-0.15207885909486696</v>
      </c>
      <c r="F8" s="17">
        <v>0.84792114090513304</v>
      </c>
    </row>
    <row r="9" spans="1:6" x14ac:dyDescent="0.25">
      <c r="A9" s="42" t="s">
        <v>16</v>
      </c>
      <c r="B9" s="30">
        <v>23492.286602017542</v>
      </c>
      <c r="C9" s="43">
        <v>24479.091633799999</v>
      </c>
      <c r="D9" s="44">
        <v>986.80503178245635</v>
      </c>
      <c r="E9" s="17">
        <v>4.2005490929848843E-2</v>
      </c>
      <c r="F9" s="17">
        <v>1.0420054909298488</v>
      </c>
    </row>
    <row r="10" spans="1:6" x14ac:dyDescent="0.25">
      <c r="A10" s="42" t="s">
        <v>17</v>
      </c>
      <c r="B10" s="30">
        <v>1879.1605509999999</v>
      </c>
      <c r="C10" s="43">
        <v>2089.9939254199999</v>
      </c>
      <c r="D10" s="44">
        <v>210.83337441999993</v>
      </c>
      <c r="E10" s="17">
        <v>0.11219550895095387</v>
      </c>
      <c r="F10" s="17">
        <v>1.1121955089509539</v>
      </c>
    </row>
    <row r="11" spans="1:6" x14ac:dyDescent="0.25">
      <c r="A11" s="42" t="s">
        <v>18</v>
      </c>
      <c r="B11" s="30">
        <v>168.236085</v>
      </c>
      <c r="C11" s="43">
        <v>183.83637525</v>
      </c>
      <c r="D11" s="44">
        <v>15.60029025</v>
      </c>
      <c r="E11" s="17">
        <v>9.2728562068000953E-2</v>
      </c>
      <c r="F11" s="17">
        <v>1.092728562068001</v>
      </c>
    </row>
    <row r="12" spans="1:6" x14ac:dyDescent="0.25">
      <c r="A12" s="42" t="s">
        <v>19</v>
      </c>
      <c r="B12" s="30">
        <v>275.287553</v>
      </c>
      <c r="C12" s="43">
        <v>286.99405962000003</v>
      </c>
      <c r="D12" s="44">
        <v>11.706506620000027</v>
      </c>
      <c r="E12" s="17">
        <v>4.2524649198360409E-2</v>
      </c>
      <c r="F12" s="17">
        <v>1.0425246491983604</v>
      </c>
    </row>
    <row r="13" spans="1:6" x14ac:dyDescent="0.25">
      <c r="A13" s="42" t="s">
        <v>20</v>
      </c>
      <c r="B13" s="30">
        <v>567.80144800000005</v>
      </c>
      <c r="C13" s="43">
        <v>519.33555179000007</v>
      </c>
      <c r="D13" s="44">
        <v>-48.465896209999983</v>
      </c>
      <c r="E13" s="17">
        <v>-8.5357119783181612E-2</v>
      </c>
      <c r="F13" s="17">
        <v>0.91464288021681839</v>
      </c>
    </row>
    <row r="14" spans="1:6" x14ac:dyDescent="0.25">
      <c r="A14" s="42" t="s">
        <v>21</v>
      </c>
      <c r="B14" s="30">
        <v>1737.28720165</v>
      </c>
      <c r="C14" s="43">
        <v>1911.9522500200001</v>
      </c>
      <c r="D14" s="44">
        <v>174.66504837000002</v>
      </c>
      <c r="E14" s="17">
        <v>0.10053895993944506</v>
      </c>
      <c r="F14" s="17">
        <v>1.1005389599394451</v>
      </c>
    </row>
    <row r="15" spans="1:6" x14ac:dyDescent="0.25">
      <c r="A15" s="45" t="s">
        <v>22</v>
      </c>
      <c r="B15" s="29">
        <v>37485.083717529888</v>
      </c>
      <c r="C15" s="40">
        <v>38990.632176490006</v>
      </c>
      <c r="D15" s="41">
        <v>1505.5484589601183</v>
      </c>
      <c r="E15" s="14">
        <v>4.0163934814851476E-2</v>
      </c>
      <c r="F15" s="14">
        <v>1.0401639348148515</v>
      </c>
    </row>
    <row r="16" spans="1:6" x14ac:dyDescent="0.25">
      <c r="A16" s="42" t="s">
        <v>23</v>
      </c>
      <c r="B16" s="30">
        <v>36565.496848360875</v>
      </c>
      <c r="C16" s="43">
        <v>38027.847433429997</v>
      </c>
      <c r="D16" s="44">
        <v>1462.3505850691217</v>
      </c>
      <c r="E16" s="17">
        <v>3.9992635438089952E-2</v>
      </c>
      <c r="F16" s="17">
        <v>1.03999263543809</v>
      </c>
    </row>
    <row r="17" spans="1:8" x14ac:dyDescent="0.25">
      <c r="A17" s="46" t="s">
        <v>24</v>
      </c>
      <c r="B17" s="30">
        <v>0</v>
      </c>
      <c r="C17" s="43">
        <v>0</v>
      </c>
      <c r="D17" s="44">
        <v>0</v>
      </c>
      <c r="E17" s="17">
        <v>1</v>
      </c>
      <c r="F17" s="17">
        <v>1</v>
      </c>
    </row>
    <row r="18" spans="1:8" x14ac:dyDescent="0.25">
      <c r="A18" s="46" t="s">
        <v>25</v>
      </c>
      <c r="B18" s="30">
        <v>0</v>
      </c>
      <c r="C18" s="43">
        <v>0</v>
      </c>
      <c r="D18" s="44">
        <v>0</v>
      </c>
      <c r="E18" s="17">
        <v>1</v>
      </c>
      <c r="F18" s="17">
        <v>1</v>
      </c>
    </row>
    <row r="19" spans="1:8" x14ac:dyDescent="0.25">
      <c r="A19" s="46" t="s">
        <v>26</v>
      </c>
      <c r="B19" s="30">
        <v>237.30974900000001</v>
      </c>
      <c r="C19" s="43">
        <v>228.94198733000002</v>
      </c>
      <c r="D19" s="44">
        <v>-8.367761669999993</v>
      </c>
      <c r="E19" s="17">
        <v>-3.5260926722399444E-2</v>
      </c>
      <c r="F19" s="17">
        <v>0.96473907327760056</v>
      </c>
    </row>
    <row r="20" spans="1:8" x14ac:dyDescent="0.25">
      <c r="A20" s="46" t="s">
        <v>27</v>
      </c>
      <c r="B20" s="30">
        <v>397.38814300000001</v>
      </c>
      <c r="C20" s="43">
        <v>394.58849911999999</v>
      </c>
      <c r="D20" s="44">
        <v>-2.7996438800000192</v>
      </c>
      <c r="E20" s="17">
        <v>-7.0451117611730618E-3</v>
      </c>
      <c r="F20" s="17">
        <v>0.99295488823882694</v>
      </c>
    </row>
    <row r="21" spans="1:8" x14ac:dyDescent="0.25">
      <c r="A21" s="46" t="s">
        <v>28</v>
      </c>
      <c r="B21" s="30">
        <v>71.768629000000004</v>
      </c>
      <c r="C21" s="43">
        <v>62.440344119999999</v>
      </c>
      <c r="D21" s="44">
        <v>-9.3282848800000053</v>
      </c>
      <c r="E21" s="17">
        <v>-0.1299771921238736</v>
      </c>
      <c r="F21" s="17">
        <v>0.8700228078761264</v>
      </c>
    </row>
    <row r="22" spans="1:8" x14ac:dyDescent="0.25">
      <c r="A22" s="46" t="s">
        <v>29</v>
      </c>
      <c r="B22" s="30">
        <v>25.544295720653551</v>
      </c>
      <c r="C22" s="43">
        <v>23.29984692</v>
      </c>
      <c r="D22" s="44">
        <v>-2.2444488006535508</v>
      </c>
      <c r="E22" s="17">
        <v>-8.7864970919469432E-2</v>
      </c>
      <c r="F22" s="17">
        <v>0.91213502908053057</v>
      </c>
    </row>
    <row r="23" spans="1:8" x14ac:dyDescent="0.25">
      <c r="A23" s="46" t="s">
        <v>30</v>
      </c>
      <c r="B23" s="30">
        <v>21.976823448357671</v>
      </c>
      <c r="C23" s="43">
        <v>72.209143869999991</v>
      </c>
      <c r="D23" s="44">
        <v>50.232320421642321</v>
      </c>
      <c r="E23" s="17">
        <v>2.2856952252303864</v>
      </c>
      <c r="F23" s="17">
        <v>3.2856952252303864</v>
      </c>
    </row>
    <row r="24" spans="1:8" x14ac:dyDescent="0.25">
      <c r="A24" s="46" t="s">
        <v>31</v>
      </c>
      <c r="B24" s="30">
        <v>165.59922899999998</v>
      </c>
      <c r="C24" s="43">
        <v>181.30492170000002</v>
      </c>
      <c r="D24" s="44">
        <v>15.705692700000043</v>
      </c>
      <c r="E24" s="17">
        <v>9.4841581055912005E-2</v>
      </c>
      <c r="F24" s="17">
        <v>1.094841581055912</v>
      </c>
    </row>
    <row r="25" spans="1:8" x14ac:dyDescent="0.25">
      <c r="A25" s="45" t="s">
        <v>32</v>
      </c>
      <c r="B25" s="29">
        <v>15829.700307144434</v>
      </c>
      <c r="C25" s="40">
        <v>18041.795487439998</v>
      </c>
      <c r="D25" s="41">
        <v>2212.0951802955642</v>
      </c>
      <c r="E25" s="14">
        <v>0.13974333925306071</v>
      </c>
      <c r="F25" s="14">
        <v>1.1397433392530607</v>
      </c>
      <c r="G25" s="54"/>
      <c r="H25" s="54"/>
    </row>
    <row r="26" spans="1:8" x14ac:dyDescent="0.25">
      <c r="A26" s="46" t="s">
        <v>33</v>
      </c>
      <c r="B26" s="30">
        <v>4232.9271181408258</v>
      </c>
      <c r="C26" s="43">
        <v>6204.3626546799997</v>
      </c>
      <c r="D26" s="44">
        <v>1971.4355365391739</v>
      </c>
      <c r="E26" s="17">
        <v>0.46573812435614581</v>
      </c>
      <c r="F26" s="17">
        <v>1.4657381243561458</v>
      </c>
    </row>
    <row r="27" spans="1:8" x14ac:dyDescent="0.25">
      <c r="A27" s="46" t="s">
        <v>34</v>
      </c>
      <c r="B27" s="30">
        <v>756.04110556736214</v>
      </c>
      <c r="C27" s="43">
        <v>944.76977412999997</v>
      </c>
      <c r="D27" s="44">
        <v>188.72866856263784</v>
      </c>
      <c r="E27" s="17">
        <v>0.24962752312390291</v>
      </c>
      <c r="F27" s="17">
        <v>1.2496275231239029</v>
      </c>
    </row>
    <row r="28" spans="1:8" x14ac:dyDescent="0.25">
      <c r="A28" s="46" t="s">
        <v>35</v>
      </c>
      <c r="B28" s="30">
        <v>6406.6799769999998</v>
      </c>
      <c r="C28" s="43">
        <v>5370.7426972399999</v>
      </c>
      <c r="D28" s="44">
        <v>-1035.9372797599999</v>
      </c>
      <c r="E28" s="17">
        <v>-0.16169642989489375</v>
      </c>
      <c r="F28" s="17">
        <v>0.83830357010510625</v>
      </c>
    </row>
    <row r="29" spans="1:8" x14ac:dyDescent="0.25">
      <c r="A29" s="46" t="s">
        <v>36</v>
      </c>
      <c r="B29" s="30">
        <v>83.413979562777314</v>
      </c>
      <c r="C29" s="43">
        <v>57.589872739999997</v>
      </c>
      <c r="D29" s="44">
        <v>-25.824106822777317</v>
      </c>
      <c r="E29" s="17">
        <v>-0.30958967499377144</v>
      </c>
      <c r="F29" s="17">
        <v>0.69041032500622856</v>
      </c>
    </row>
    <row r="30" spans="1:8" x14ac:dyDescent="0.25">
      <c r="A30" s="46" t="s">
        <v>37</v>
      </c>
      <c r="B30" s="30">
        <v>246.11555613172686</v>
      </c>
      <c r="C30" s="43">
        <v>262.21534244000003</v>
      </c>
      <c r="D30" s="44">
        <v>16.099786308273167</v>
      </c>
      <c r="E30" s="17">
        <v>6.5415557477627173E-2</v>
      </c>
      <c r="F30" s="17">
        <v>1.0654155574776272</v>
      </c>
    </row>
    <row r="31" spans="1:8" x14ac:dyDescent="0.25">
      <c r="A31" s="46" t="s">
        <v>38</v>
      </c>
      <c r="B31" s="30">
        <v>3222.8974619999999</v>
      </c>
      <c r="C31" s="43">
        <v>3343.7581979400002</v>
      </c>
      <c r="D31" s="44">
        <v>120.86073594000027</v>
      </c>
      <c r="E31" s="17">
        <v>3.750064572795897E-2</v>
      </c>
      <c r="F31" s="17">
        <v>1.037500645727959</v>
      </c>
    </row>
    <row r="32" spans="1:8" x14ac:dyDescent="0.25">
      <c r="A32" s="46" t="s">
        <v>39</v>
      </c>
      <c r="B32" s="30">
        <v>881.62510874174245</v>
      </c>
      <c r="C32" s="43">
        <v>1858.3569482700002</v>
      </c>
      <c r="D32" s="44">
        <v>976.73183952825775</v>
      </c>
      <c r="E32" s="17">
        <v>1.1078766131357716</v>
      </c>
      <c r="F32" s="17">
        <v>2.1078766131357716</v>
      </c>
    </row>
    <row r="33" spans="1:8" x14ac:dyDescent="0.25">
      <c r="A33" s="45" t="s">
        <v>40</v>
      </c>
      <c r="B33" s="29">
        <v>550.46063603107541</v>
      </c>
      <c r="C33" s="40">
        <v>526.8444374899999</v>
      </c>
      <c r="D33" s="41">
        <v>-23.616198541075505</v>
      </c>
      <c r="E33" s="14">
        <v>-4.2902611004762781E-2</v>
      </c>
      <c r="F33" s="17">
        <v>0.95709738899523722</v>
      </c>
    </row>
    <row r="34" spans="1:8" x14ac:dyDescent="0.25">
      <c r="A34" s="36" t="s">
        <v>41</v>
      </c>
      <c r="B34" s="28">
        <v>12242.684398537385</v>
      </c>
      <c r="C34" s="37">
        <v>12015.786590780001</v>
      </c>
      <c r="D34" s="38">
        <v>-226.89780775738473</v>
      </c>
      <c r="E34" s="11">
        <v>-1.8533337981373799E-2</v>
      </c>
      <c r="F34" s="11">
        <v>0.9814666620186262</v>
      </c>
    </row>
    <row r="35" spans="1:8" x14ac:dyDescent="0.25">
      <c r="A35" s="46" t="s">
        <v>42</v>
      </c>
      <c r="B35" s="30">
        <v>3268.7640460000002</v>
      </c>
      <c r="C35" s="43">
        <v>3209.1035730200001</v>
      </c>
      <c r="D35" s="44">
        <v>-59.660472980000122</v>
      </c>
      <c r="E35" s="17">
        <v>-1.8251691507989665E-2</v>
      </c>
      <c r="F35" s="17">
        <v>0.98174830849201034</v>
      </c>
    </row>
    <row r="36" spans="1:8" x14ac:dyDescent="0.25">
      <c r="A36" s="47" t="s">
        <v>43</v>
      </c>
      <c r="B36" s="30">
        <v>893.22243353738463</v>
      </c>
      <c r="C36" s="43">
        <v>721.08822074000011</v>
      </c>
      <c r="D36" s="44">
        <v>-172.13421279738452</v>
      </c>
      <c r="E36" s="17">
        <v>-0.19271147514252407</v>
      </c>
      <c r="F36" s="17">
        <v>0.80728852485747593</v>
      </c>
    </row>
    <row r="37" spans="1:8" x14ac:dyDescent="0.25">
      <c r="A37" s="46" t="s">
        <v>44</v>
      </c>
      <c r="B37" s="30">
        <v>2249.57456</v>
      </c>
      <c r="C37" s="43">
        <v>2407.5830963100002</v>
      </c>
      <c r="D37" s="44">
        <v>158.00853631000018</v>
      </c>
      <c r="E37" s="17">
        <v>7.0239297296285308E-2</v>
      </c>
      <c r="F37" s="17">
        <v>1.0702392972962853</v>
      </c>
    </row>
    <row r="38" spans="1:8" x14ac:dyDescent="0.25">
      <c r="A38" s="46" t="s">
        <v>45</v>
      </c>
      <c r="B38" s="30">
        <v>331.70549700000004</v>
      </c>
      <c r="C38" s="43">
        <v>340.95122358999998</v>
      </c>
      <c r="D38" s="44">
        <v>9.245726589999947</v>
      </c>
      <c r="E38" s="17">
        <v>2.7873299277883179E-2</v>
      </c>
      <c r="F38" s="17">
        <v>1.0278732992778832</v>
      </c>
    </row>
    <row r="39" spans="1:8" x14ac:dyDescent="0.25">
      <c r="A39" s="46" t="s">
        <v>46</v>
      </c>
      <c r="B39" s="30">
        <v>0</v>
      </c>
      <c r="C39" s="43">
        <v>0</v>
      </c>
      <c r="D39" s="44">
        <v>0</v>
      </c>
      <c r="E39" s="17">
        <v>1</v>
      </c>
      <c r="F39" s="17">
        <v>1</v>
      </c>
    </row>
    <row r="40" spans="1:8" x14ac:dyDescent="0.25">
      <c r="A40" s="46" t="s">
        <v>47</v>
      </c>
      <c r="B40" s="30">
        <v>605.17633000000001</v>
      </c>
      <c r="C40" s="43">
        <v>642.82210405000001</v>
      </c>
      <c r="D40" s="44">
        <v>37.64577405</v>
      </c>
      <c r="E40" s="17">
        <v>6.2206289611492327E-2</v>
      </c>
      <c r="F40" s="17">
        <v>1.0622062896114923</v>
      </c>
    </row>
    <row r="41" spans="1:8" x14ac:dyDescent="0.25">
      <c r="A41" s="46" t="s">
        <v>48</v>
      </c>
      <c r="B41" s="30">
        <v>298.811215</v>
      </c>
      <c r="C41" s="43">
        <v>283.76875127</v>
      </c>
      <c r="D41" s="44">
        <v>-15.042463730000009</v>
      </c>
      <c r="E41" s="17">
        <v>-5.0341027963090368E-2</v>
      </c>
      <c r="F41" s="17">
        <v>0.94965897203690963</v>
      </c>
    </row>
    <row r="42" spans="1:8" x14ac:dyDescent="0.25">
      <c r="A42" s="46" t="s">
        <v>49</v>
      </c>
      <c r="B42" s="30">
        <v>4031.8603869999997</v>
      </c>
      <c r="C42" s="43">
        <v>3878.7917432300001</v>
      </c>
      <c r="D42" s="44">
        <v>-153.06864376999965</v>
      </c>
      <c r="E42" s="17">
        <v>-3.7964767893139739E-2</v>
      </c>
      <c r="F42" s="17">
        <v>0.96203523210686026</v>
      </c>
    </row>
    <row r="43" spans="1:8" x14ac:dyDescent="0.25">
      <c r="A43" s="46" t="s">
        <v>50</v>
      </c>
      <c r="B43" s="30">
        <v>563.56993</v>
      </c>
      <c r="C43" s="43">
        <v>531.67787856999996</v>
      </c>
      <c r="D43" s="44">
        <v>-31.892051430000038</v>
      </c>
      <c r="E43" s="17">
        <v>-5.6589341858604869E-2</v>
      </c>
      <c r="F43" s="17">
        <v>0.94341065814139513</v>
      </c>
    </row>
    <row r="44" spans="1:8" x14ac:dyDescent="0.25">
      <c r="A44" s="48" t="s">
        <v>51</v>
      </c>
      <c r="B44" s="28">
        <v>95487.541651392545</v>
      </c>
      <c r="C44" s="37">
        <v>99032.388729869999</v>
      </c>
      <c r="D44" s="38">
        <v>3544.8470784774545</v>
      </c>
      <c r="E44" s="11">
        <v>3.7123660502424993E-2</v>
      </c>
      <c r="F44" s="11">
        <v>1.037123660502425</v>
      </c>
    </row>
    <row r="45" spans="1:8" x14ac:dyDescent="0.25">
      <c r="A45" s="45" t="s">
        <v>52</v>
      </c>
      <c r="B45" s="29">
        <v>53116.459320944006</v>
      </c>
      <c r="C45" s="40">
        <v>55858.62741447</v>
      </c>
      <c r="D45" s="41">
        <v>2742.1680935259938</v>
      </c>
      <c r="E45" s="14">
        <v>5.1625581384426855E-2</v>
      </c>
      <c r="F45" s="17">
        <v>1.0516255813844269</v>
      </c>
    </row>
    <row r="46" spans="1:8" x14ac:dyDescent="0.25">
      <c r="A46" s="46" t="s">
        <v>53</v>
      </c>
      <c r="B46" s="30">
        <v>53116.459320944006</v>
      </c>
      <c r="C46" s="43">
        <v>55858.62741447</v>
      </c>
      <c r="D46" s="44">
        <v>2742.1680935259938</v>
      </c>
      <c r="E46" s="17">
        <v>5.1625581384426855E-2</v>
      </c>
      <c r="F46" s="17">
        <v>1.0516255813844269</v>
      </c>
    </row>
    <row r="47" spans="1:8" x14ac:dyDescent="0.25">
      <c r="A47" s="45" t="s">
        <v>54</v>
      </c>
      <c r="B47" s="29">
        <v>34814.964910417664</v>
      </c>
      <c r="C47" s="40">
        <v>34804.680774189997</v>
      </c>
      <c r="D47" s="41">
        <v>-10.28413622766675</v>
      </c>
      <c r="E47" s="14">
        <v>-2.9539412876411486E-4</v>
      </c>
      <c r="F47" s="17">
        <v>0.99970460587123589</v>
      </c>
    </row>
    <row r="48" spans="1:8" x14ac:dyDescent="0.25">
      <c r="A48" s="46" t="s">
        <v>55</v>
      </c>
      <c r="B48" s="30">
        <v>3010.8369849113442</v>
      </c>
      <c r="C48" s="43">
        <v>2575.7245444800001</v>
      </c>
      <c r="D48" s="44">
        <v>-435.11244043134411</v>
      </c>
      <c r="E48" s="17">
        <v>-0.14451544291899154</v>
      </c>
      <c r="F48" s="17">
        <v>0.85548455708100846</v>
      </c>
      <c r="G48" s="54"/>
      <c r="H48" s="54"/>
    </row>
    <row r="49" spans="1:8" x14ac:dyDescent="0.25">
      <c r="A49" s="46" t="s">
        <v>56</v>
      </c>
      <c r="B49" s="30">
        <v>5137.6037178374836</v>
      </c>
      <c r="C49" s="43">
        <v>5562.8994162999998</v>
      </c>
      <c r="D49" s="44">
        <v>425.29569846251616</v>
      </c>
      <c r="E49" s="17">
        <v>8.278094649182699E-2</v>
      </c>
      <c r="F49" s="17">
        <v>1.082780946491827</v>
      </c>
    </row>
    <row r="50" spans="1:8" x14ac:dyDescent="0.25">
      <c r="A50" s="46" t="s">
        <v>57</v>
      </c>
      <c r="B50" s="30">
        <v>138.23482408000001</v>
      </c>
      <c r="C50" s="43">
        <v>102.76300739999999</v>
      </c>
      <c r="D50" s="44">
        <v>-35.471816680000018</v>
      </c>
      <c r="E50" s="17">
        <v>-0.25660550383072489</v>
      </c>
      <c r="F50" s="17">
        <v>0.74339449616927511</v>
      </c>
    </row>
    <row r="51" spans="1:8" x14ac:dyDescent="0.25">
      <c r="A51" s="46" t="s">
        <v>58</v>
      </c>
      <c r="B51" s="30">
        <v>8990.9979483934148</v>
      </c>
      <c r="C51" s="43">
        <v>8048.1811177</v>
      </c>
      <c r="D51" s="44">
        <v>-942.81683069341489</v>
      </c>
      <c r="E51" s="17">
        <v>-0.10486231184847339</v>
      </c>
      <c r="F51" s="17">
        <v>0.89513768815152661</v>
      </c>
      <c r="G51" s="54"/>
      <c r="H51" s="54"/>
    </row>
    <row r="52" spans="1:8" x14ac:dyDescent="0.25">
      <c r="A52" s="46" t="s">
        <v>59</v>
      </c>
      <c r="B52" s="30">
        <v>12304.855655755422</v>
      </c>
      <c r="C52" s="43">
        <v>13144.732318960001</v>
      </c>
      <c r="D52" s="44">
        <v>839.87666320457902</v>
      </c>
      <c r="E52" s="17">
        <v>6.8255710322919549E-2</v>
      </c>
      <c r="F52" s="17">
        <v>1.0682557103229195</v>
      </c>
    </row>
    <row r="53" spans="1:8" x14ac:dyDescent="0.25">
      <c r="A53" s="46" t="s">
        <v>60</v>
      </c>
      <c r="B53" s="30">
        <v>2422.1782930000004</v>
      </c>
      <c r="C53" s="43">
        <v>2339.4688471700001</v>
      </c>
      <c r="D53" s="44">
        <v>-82.709445830000277</v>
      </c>
      <c r="E53" s="17">
        <v>-3.4146720771558114E-2</v>
      </c>
      <c r="F53" s="17">
        <v>0.96585327922844189</v>
      </c>
    </row>
    <row r="54" spans="1:8" x14ac:dyDescent="0.25">
      <c r="A54" s="46" t="s">
        <v>61</v>
      </c>
      <c r="B54" s="30">
        <v>2799.15748644</v>
      </c>
      <c r="C54" s="43">
        <v>3020.65152218</v>
      </c>
      <c r="D54" s="44">
        <v>221.49403574000007</v>
      </c>
      <c r="E54" s="17">
        <v>7.9128822444963109E-2</v>
      </c>
      <c r="F54" s="17">
        <v>1.0791288224449631</v>
      </c>
    </row>
    <row r="55" spans="1:8" x14ac:dyDescent="0.25">
      <c r="A55" s="49" t="s">
        <v>39</v>
      </c>
      <c r="B55" s="30">
        <v>11.100000000000001</v>
      </c>
      <c r="C55" s="43">
        <v>10.26</v>
      </c>
      <c r="D55" s="44">
        <v>-0.84000000000000163</v>
      </c>
      <c r="E55" s="17">
        <v>-7.5675675675675791E-2</v>
      </c>
      <c r="F55" s="17">
        <v>0.92432432432432421</v>
      </c>
    </row>
    <row r="56" spans="1:8" x14ac:dyDescent="0.25">
      <c r="A56" s="45" t="s">
        <v>62</v>
      </c>
      <c r="B56" s="29">
        <v>7180.9871853131581</v>
      </c>
      <c r="C56" s="40">
        <v>7727.1911835299998</v>
      </c>
      <c r="D56" s="41">
        <v>546.20399821684168</v>
      </c>
      <c r="E56" s="14">
        <v>7.6062522341490801E-2</v>
      </c>
      <c r="F56" s="14">
        <v>1.0760625223414908</v>
      </c>
    </row>
    <row r="57" spans="1:8" x14ac:dyDescent="0.25">
      <c r="A57" s="49" t="s">
        <v>63</v>
      </c>
      <c r="B57" s="30">
        <v>4923.8489842481731</v>
      </c>
      <c r="C57" s="43">
        <v>5421.3073390200007</v>
      </c>
      <c r="D57" s="44">
        <v>497.45835477182754</v>
      </c>
      <c r="E57" s="17">
        <v>0.10103038423055644</v>
      </c>
      <c r="F57" s="17">
        <v>1.1010303842305564</v>
      </c>
    </row>
    <row r="58" spans="1:8" x14ac:dyDescent="0.25">
      <c r="A58" s="46" t="s">
        <v>64</v>
      </c>
      <c r="B58" s="30">
        <v>1834.6468179445703</v>
      </c>
      <c r="C58" s="43">
        <v>1886.6281349999999</v>
      </c>
      <c r="D58" s="44">
        <v>51.981317055429599</v>
      </c>
      <c r="E58" s="17">
        <v>2.8333146492830918E-2</v>
      </c>
      <c r="F58" s="17">
        <v>1.0283331464928309</v>
      </c>
    </row>
    <row r="59" spans="1:8" x14ac:dyDescent="0.25">
      <c r="A59" s="46" t="s">
        <v>7</v>
      </c>
      <c r="B59" s="30">
        <v>0</v>
      </c>
      <c r="C59" s="43">
        <v>8.1160000000000002E-5</v>
      </c>
      <c r="D59" s="44">
        <v>8.1160000000000002E-5</v>
      </c>
      <c r="E59" s="17">
        <v>1</v>
      </c>
      <c r="F59" s="17">
        <v>1</v>
      </c>
    </row>
    <row r="60" spans="1:8" x14ac:dyDescent="0.25">
      <c r="A60" s="46" t="s">
        <v>65</v>
      </c>
      <c r="B60" s="30">
        <v>422.40050325853758</v>
      </c>
      <c r="C60" s="43">
        <v>419.19695477000005</v>
      </c>
      <c r="D60" s="44">
        <v>-3.2035484885375354</v>
      </c>
      <c r="E60" s="17">
        <v>-7.5841493175891062E-3</v>
      </c>
      <c r="F60" s="17">
        <v>0.99241585068241089</v>
      </c>
    </row>
    <row r="61" spans="1:8" x14ac:dyDescent="0.25">
      <c r="A61" s="46" t="s">
        <v>66</v>
      </c>
      <c r="B61" s="30">
        <v>9.0879861876939791E-2</v>
      </c>
      <c r="C61" s="43">
        <v>5.8673580000000003E-2</v>
      </c>
      <c r="D61" s="44">
        <v>-3.2206281876939788E-2</v>
      </c>
      <c r="E61" s="17">
        <v>-0.35438304165283874</v>
      </c>
      <c r="F61" s="17">
        <v>0.64561695834716126</v>
      </c>
    </row>
    <row r="62" spans="1:8" x14ac:dyDescent="0.25">
      <c r="A62" s="45" t="s">
        <v>67</v>
      </c>
      <c r="B62" s="29">
        <v>375.13023471772198</v>
      </c>
      <c r="C62" s="40">
        <v>641.8893576800001</v>
      </c>
      <c r="D62" s="41">
        <v>266.75912296227813</v>
      </c>
      <c r="E62" s="14">
        <v>0.71111069776342894</v>
      </c>
      <c r="F62" s="14">
        <v>1.7111106977634289</v>
      </c>
    </row>
    <row r="63" spans="1:8" x14ac:dyDescent="0.25">
      <c r="A63" s="50" t="s">
        <v>68</v>
      </c>
      <c r="B63" s="28">
        <v>2636.0279591678909</v>
      </c>
      <c r="C63" s="37">
        <v>2961.2343997600001</v>
      </c>
      <c r="D63" s="38">
        <v>325.20644059210917</v>
      </c>
      <c r="E63" s="11">
        <v>0.12336987529326748</v>
      </c>
      <c r="F63" s="11">
        <v>1.1233698752932675</v>
      </c>
    </row>
    <row r="64" spans="1:8" x14ac:dyDescent="0.25">
      <c r="A64" s="46" t="s">
        <v>69</v>
      </c>
      <c r="B64" s="30">
        <v>2635.9558685951761</v>
      </c>
      <c r="C64" s="43">
        <v>2961.2343997600001</v>
      </c>
      <c r="D64" s="44">
        <v>325.27853116482402</v>
      </c>
      <c r="E64" s="17">
        <v>0.12340059825742844</v>
      </c>
      <c r="F64" s="17">
        <v>1.1234005982574284</v>
      </c>
    </row>
    <row r="65" spans="1:6" x14ac:dyDescent="0.25">
      <c r="A65" s="46" t="s">
        <v>39</v>
      </c>
      <c r="B65" s="30">
        <v>7.2090572714999621E-2</v>
      </c>
      <c r="C65" s="43">
        <v>0</v>
      </c>
      <c r="D65" s="44">
        <v>-7.2090572714999621E-2</v>
      </c>
      <c r="E65" s="17">
        <v>-1</v>
      </c>
      <c r="F65" s="17">
        <v>0</v>
      </c>
    </row>
    <row r="66" spans="1:6" x14ac:dyDescent="0.25">
      <c r="A66" s="50" t="s">
        <v>70</v>
      </c>
      <c r="B66" s="28">
        <v>373.04478728853599</v>
      </c>
      <c r="C66" s="37">
        <v>405.81356113000004</v>
      </c>
      <c r="D66" s="38">
        <v>32.768773841464053</v>
      </c>
      <c r="E66" s="11">
        <v>8.7841393200110973E-2</v>
      </c>
      <c r="F66" s="11">
        <v>1.087841393200111</v>
      </c>
    </row>
    <row r="67" spans="1:6" x14ac:dyDescent="0.25">
      <c r="A67" s="46" t="s">
        <v>71</v>
      </c>
      <c r="B67" s="30">
        <v>373.04478728853599</v>
      </c>
      <c r="C67" s="43">
        <v>405.81356113000004</v>
      </c>
      <c r="D67" s="44">
        <v>32.768773841464053</v>
      </c>
      <c r="E67" s="17">
        <v>8.7841393200110973E-2</v>
      </c>
      <c r="F67" s="17">
        <v>1.087841393200111</v>
      </c>
    </row>
    <row r="68" spans="1:6" x14ac:dyDescent="0.25">
      <c r="A68" s="50" t="s">
        <v>72</v>
      </c>
      <c r="B68" s="28">
        <v>1335.6983478500001</v>
      </c>
      <c r="C68" s="37">
        <v>1540.01148532</v>
      </c>
      <c r="D68" s="38">
        <v>204.3131374699999</v>
      </c>
      <c r="E68" s="11">
        <v>0.15296353237156546</v>
      </c>
      <c r="F68" s="11">
        <v>1.1529635323715655</v>
      </c>
    </row>
    <row r="69" spans="1:6" x14ac:dyDescent="0.25">
      <c r="A69" s="46" t="s">
        <v>73</v>
      </c>
      <c r="B69" s="30">
        <v>1313.3220248500002</v>
      </c>
      <c r="C69" s="43">
        <v>1521.3061872399999</v>
      </c>
      <c r="D69" s="44">
        <v>207.98416238999971</v>
      </c>
      <c r="E69" s="17">
        <v>0.15836493902838056</v>
      </c>
      <c r="F69" s="17">
        <v>1.1583649390283806</v>
      </c>
    </row>
    <row r="70" spans="1:6" x14ac:dyDescent="0.25">
      <c r="A70" s="46" t="s">
        <v>74</v>
      </c>
      <c r="B70" s="30">
        <v>22.376322999999999</v>
      </c>
      <c r="C70" s="43">
        <v>18.705298079999999</v>
      </c>
      <c r="D70" s="44">
        <v>-3.6710249200000007</v>
      </c>
      <c r="E70" s="17">
        <v>-0.16405845232033878</v>
      </c>
      <c r="F70" s="17">
        <v>0.83594154767966122</v>
      </c>
    </row>
    <row r="71" spans="1:6" x14ac:dyDescent="0.25">
      <c r="A71" s="50" t="s">
        <v>75</v>
      </c>
      <c r="B71" s="28">
        <v>2852.4836896760171</v>
      </c>
      <c r="C71" s="37">
        <v>2693.4081150599995</v>
      </c>
      <c r="D71" s="38">
        <v>-159.07557461601755</v>
      </c>
      <c r="E71" s="11">
        <v>-5.5767391481241102E-2</v>
      </c>
      <c r="F71" s="11">
        <v>0.9442326085187589</v>
      </c>
    </row>
    <row r="72" spans="1:6" x14ac:dyDescent="0.25">
      <c r="A72" s="46" t="s">
        <v>76</v>
      </c>
      <c r="B72" s="30">
        <v>273.627138</v>
      </c>
      <c r="C72" s="43">
        <v>0</v>
      </c>
      <c r="D72" s="44">
        <v>-273.627138</v>
      </c>
      <c r="E72" s="17">
        <v>-1</v>
      </c>
      <c r="F72" s="17">
        <v>0</v>
      </c>
    </row>
    <row r="73" spans="1:6" x14ac:dyDescent="0.25">
      <c r="A73" s="46" t="s">
        <v>77</v>
      </c>
      <c r="B73" s="30">
        <v>44.142149000000003</v>
      </c>
      <c r="C73" s="43">
        <v>127.21383871</v>
      </c>
      <c r="D73" s="44">
        <v>83.071689710000001</v>
      </c>
      <c r="E73" s="17">
        <v>1.8819131281986294</v>
      </c>
      <c r="F73" s="17">
        <v>2.8819131281986294</v>
      </c>
    </row>
    <row r="74" spans="1:6" x14ac:dyDescent="0.25">
      <c r="A74" s="46" t="s">
        <v>78</v>
      </c>
      <c r="B74" s="30">
        <v>73.493424624272393</v>
      </c>
      <c r="C74" s="43">
        <v>20.089981680000001</v>
      </c>
      <c r="D74" s="44">
        <v>-53.403442944272392</v>
      </c>
      <c r="E74" s="17">
        <v>-0.72664246110848718</v>
      </c>
      <c r="F74" s="17">
        <v>0.27335753889151276</v>
      </c>
    </row>
    <row r="75" spans="1:6" x14ac:dyDescent="0.25">
      <c r="A75" s="46" t="s">
        <v>79</v>
      </c>
      <c r="B75" s="30">
        <v>2460.1100602245356</v>
      </c>
      <c r="C75" s="43">
        <v>2543.5337926900002</v>
      </c>
      <c r="D75" s="44">
        <v>83.423732465464582</v>
      </c>
      <c r="E75" s="17">
        <v>3.3910569211627273E-2</v>
      </c>
      <c r="F75" s="17">
        <v>1.0339105692116273</v>
      </c>
    </row>
    <row r="76" spans="1:6" x14ac:dyDescent="0.25">
      <c r="A76" s="46" t="s">
        <v>80</v>
      </c>
      <c r="B76" s="30">
        <v>1.1109178272090492</v>
      </c>
      <c r="C76" s="43">
        <v>2.5705019800000004</v>
      </c>
      <c r="D76" s="44">
        <v>1.4595841527909512</v>
      </c>
      <c r="E76" s="17">
        <v>1.3138542897073258</v>
      </c>
      <c r="F76" s="17">
        <v>2.3138542897073258</v>
      </c>
    </row>
    <row r="77" spans="1:6" x14ac:dyDescent="0.25">
      <c r="A77" s="51" t="s">
        <v>81</v>
      </c>
      <c r="B77" s="52">
        <v>199222.67530790795</v>
      </c>
      <c r="C77" s="52">
        <v>207637.72365936</v>
      </c>
      <c r="D77" s="53">
        <v>8415.0483514520456</v>
      </c>
      <c r="E77" s="27">
        <v>4.2239410440835679E-2</v>
      </c>
      <c r="F77" s="27">
        <v>1.0422394104408357</v>
      </c>
    </row>
    <row r="78" spans="1:6" x14ac:dyDescent="0.25">
      <c r="A78" s="158" t="s">
        <v>94</v>
      </c>
    </row>
    <row r="79" spans="1:6" x14ac:dyDescent="0.25">
      <c r="A79" s="111"/>
      <c r="B79" s="4"/>
      <c r="C79" s="79"/>
      <c r="D79" s="80"/>
      <c r="E79" s="81"/>
      <c r="F79" s="71"/>
    </row>
    <row r="80" spans="1:6" x14ac:dyDescent="0.25">
      <c r="A80" s="112"/>
      <c r="B80" s="60"/>
      <c r="C80" s="81"/>
      <c r="D80" s="4"/>
      <c r="E80" s="113"/>
      <c r="F80" s="81"/>
    </row>
    <row r="81" spans="1:6" x14ac:dyDescent="0.25">
      <c r="C81" s="97"/>
      <c r="D81" s="60"/>
    </row>
    <row r="82" spans="1:6" x14ac:dyDescent="0.25">
      <c r="A82" s="114"/>
      <c r="B82" s="115"/>
      <c r="C82" s="116"/>
      <c r="D82" s="117"/>
      <c r="E82" s="118"/>
      <c r="F82" s="119"/>
    </row>
    <row r="83" spans="1:6" x14ac:dyDescent="0.25">
      <c r="A83" s="114"/>
      <c r="B83" s="120"/>
      <c r="C83" s="121"/>
      <c r="D83" s="122"/>
      <c r="E83" s="89"/>
      <c r="F83" s="123"/>
    </row>
    <row r="84" spans="1:6" x14ac:dyDescent="0.25">
      <c r="A84" s="124"/>
      <c r="B84" s="125"/>
      <c r="C84" s="126"/>
      <c r="D84" s="127"/>
      <c r="E84" s="118"/>
      <c r="F84" s="118"/>
    </row>
    <row r="85" spans="1:6" x14ac:dyDescent="0.25">
      <c r="A85" s="128"/>
      <c r="B85" s="129"/>
      <c r="C85" s="129"/>
      <c r="D85" s="130"/>
      <c r="E85" s="131"/>
      <c r="F85" s="132"/>
    </row>
    <row r="86" spans="1:6" x14ac:dyDescent="0.25">
      <c r="B86" s="133"/>
      <c r="C86" s="133"/>
      <c r="D86" s="4"/>
      <c r="E86" s="134"/>
    </row>
    <row r="87" spans="1:6" x14ac:dyDescent="0.25">
      <c r="B87" s="135"/>
      <c r="C87" s="97"/>
      <c r="D87" s="4"/>
    </row>
    <row r="88" spans="1:6" x14ac:dyDescent="0.25">
      <c r="B88" s="136"/>
      <c r="C88" s="137"/>
      <c r="D88" s="137"/>
      <c r="E88" s="137"/>
      <c r="F88" s="137"/>
    </row>
    <row r="89" spans="1:6" x14ac:dyDescent="0.25">
      <c r="F89" s="135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M79"/>
  <sheetViews>
    <sheetView showGridLines="0" tabSelected="1" zoomScale="90" zoomScaleNormal="90" workbookViewId="0">
      <pane ySplit="4" topLeftCell="A5" activePane="bottomLeft" state="frozen"/>
      <selection pane="bottomLeft" activeCell="E7" sqref="E7"/>
    </sheetView>
  </sheetViews>
  <sheetFormatPr defaultColWidth="9.140625" defaultRowHeight="15" x14ac:dyDescent="0.25"/>
  <cols>
    <col min="1" max="1" width="75" bestFit="1" customWidth="1"/>
    <col min="2" max="2" width="15.7109375" customWidth="1"/>
    <col min="3" max="4" width="13.140625" bestFit="1" customWidth="1"/>
    <col min="5" max="5" width="14.85546875" bestFit="1" customWidth="1"/>
    <col min="6" max="7" width="12.85546875" bestFit="1" customWidth="1"/>
    <col min="8" max="8" width="10.7109375" customWidth="1"/>
    <col min="9" max="9" width="18.28515625" bestFit="1" customWidth="1"/>
  </cols>
  <sheetData>
    <row r="1" spans="1:247" x14ac:dyDescent="0.25">
      <c r="A1" s="56" t="s">
        <v>82</v>
      </c>
      <c r="B1" s="57"/>
      <c r="C1" s="57"/>
      <c r="D1" s="57"/>
      <c r="E1" s="57"/>
      <c r="F1" s="57"/>
      <c r="G1" s="57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</row>
    <row r="2" spans="1:247" x14ac:dyDescent="0.25">
      <c r="A2" s="56" t="s">
        <v>87</v>
      </c>
      <c r="B2" s="59"/>
      <c r="C2" s="59"/>
      <c r="D2" s="59"/>
      <c r="E2" s="59"/>
      <c r="F2" s="57"/>
      <c r="G2" s="57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</row>
    <row r="3" spans="1:247" x14ac:dyDescent="0.25">
      <c r="A3" s="56" t="s">
        <v>1</v>
      </c>
      <c r="B3" s="153"/>
      <c r="C3" s="153"/>
      <c r="D3" s="153"/>
      <c r="E3" s="57"/>
      <c r="F3" s="57"/>
      <c r="G3" s="57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</row>
    <row r="4" spans="1:247" x14ac:dyDescent="0.25">
      <c r="A4" s="61" t="s">
        <v>4</v>
      </c>
      <c r="B4" s="62" t="s">
        <v>83</v>
      </c>
      <c r="C4" s="62" t="s">
        <v>84</v>
      </c>
      <c r="D4" s="62" t="s">
        <v>93</v>
      </c>
      <c r="E4" s="62" t="s">
        <v>85</v>
      </c>
      <c r="F4" s="57"/>
      <c r="G4" s="57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</row>
    <row r="5" spans="1:247" x14ac:dyDescent="0.25">
      <c r="A5" s="63"/>
      <c r="B5" s="64"/>
      <c r="C5" s="64"/>
      <c r="D5" s="64"/>
      <c r="E5" s="64"/>
      <c r="F5" s="57"/>
      <c r="G5" s="57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</row>
    <row r="6" spans="1:247" x14ac:dyDescent="0.25">
      <c r="A6" s="65" t="s">
        <v>13</v>
      </c>
      <c r="B6" s="154">
        <v>33757.433505279994</v>
      </c>
      <c r="C6" s="154">
        <v>28996.15278081</v>
      </c>
      <c r="D6" s="154">
        <v>26235.494491350008</v>
      </c>
      <c r="E6" s="154">
        <f t="shared" ref="E6:E37" si="0">+SUM(B6:D6)</f>
        <v>88989.080777440002</v>
      </c>
      <c r="F6" s="66"/>
      <c r="G6" s="153"/>
      <c r="H6" s="67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</row>
    <row r="7" spans="1:247" x14ac:dyDescent="0.25">
      <c r="A7" s="68" t="s">
        <v>14</v>
      </c>
      <c r="B7" s="155">
        <v>11630.676847220002</v>
      </c>
      <c r="C7" s="155">
        <v>10213.705328620001</v>
      </c>
      <c r="D7" s="155">
        <v>9585.4265001799995</v>
      </c>
      <c r="E7" s="155">
        <f t="shared" si="0"/>
        <v>31429.808676020002</v>
      </c>
      <c r="F7" s="66"/>
      <c r="G7" s="153"/>
      <c r="H7" s="67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</row>
    <row r="8" spans="1:247" x14ac:dyDescent="0.25">
      <c r="A8" s="69" t="s">
        <v>15</v>
      </c>
      <c r="B8" s="156">
        <v>291.65047646999994</v>
      </c>
      <c r="C8" s="156">
        <v>586.10784662000003</v>
      </c>
      <c r="D8" s="156">
        <v>1080.84655703</v>
      </c>
      <c r="E8" s="156">
        <f t="shared" si="0"/>
        <v>1958.60488012</v>
      </c>
      <c r="F8" s="66"/>
      <c r="G8" s="153"/>
      <c r="H8" s="67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</row>
    <row r="9" spans="1:247" x14ac:dyDescent="0.25">
      <c r="A9" s="69" t="s">
        <v>16</v>
      </c>
      <c r="B9" s="156">
        <v>9521.619763409999</v>
      </c>
      <c r="C9" s="156">
        <v>7974.4627265099998</v>
      </c>
      <c r="D9" s="156">
        <v>6983.00914388</v>
      </c>
      <c r="E9" s="156">
        <f t="shared" si="0"/>
        <v>24479.091633799999</v>
      </c>
      <c r="F9" s="66"/>
      <c r="G9" s="153"/>
      <c r="H9" s="67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</row>
    <row r="10" spans="1:247" x14ac:dyDescent="0.25">
      <c r="A10" s="69" t="s">
        <v>17</v>
      </c>
      <c r="B10" s="156">
        <v>879.81234805999998</v>
      </c>
      <c r="C10" s="156">
        <v>642.66707784999994</v>
      </c>
      <c r="D10" s="156">
        <v>567.51449951000006</v>
      </c>
      <c r="E10" s="156">
        <f t="shared" si="0"/>
        <v>2089.9939254199999</v>
      </c>
      <c r="F10" s="66"/>
      <c r="G10" s="153"/>
      <c r="H10" s="67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</row>
    <row r="11" spans="1:247" x14ac:dyDescent="0.25">
      <c r="A11" s="69" t="s">
        <v>18</v>
      </c>
      <c r="B11" s="156">
        <v>83.769517609999994</v>
      </c>
      <c r="C11" s="156">
        <v>57.897546340000005</v>
      </c>
      <c r="D11" s="156">
        <v>42.169311299999997</v>
      </c>
      <c r="E11" s="156">
        <f t="shared" si="0"/>
        <v>183.83637525</v>
      </c>
      <c r="F11" s="66"/>
      <c r="G11" s="153"/>
      <c r="H11" s="67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</row>
    <row r="12" spans="1:247" x14ac:dyDescent="0.25">
      <c r="A12" s="69" t="s">
        <v>19</v>
      </c>
      <c r="B12" s="156">
        <v>102.62699056</v>
      </c>
      <c r="C12" s="156">
        <v>96.002212909999997</v>
      </c>
      <c r="D12" s="156">
        <v>88.364856150000008</v>
      </c>
      <c r="E12" s="156">
        <f t="shared" si="0"/>
        <v>286.99405962000003</v>
      </c>
      <c r="F12" s="66"/>
      <c r="G12" s="153"/>
      <c r="H12" s="67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</row>
    <row r="13" spans="1:247" x14ac:dyDescent="0.25">
      <c r="A13" s="69" t="s">
        <v>20</v>
      </c>
      <c r="B13" s="156">
        <v>155.90167261000002</v>
      </c>
      <c r="C13" s="156">
        <v>207.50115017000002</v>
      </c>
      <c r="D13" s="156">
        <v>155.93272901000003</v>
      </c>
      <c r="E13" s="156">
        <f t="shared" si="0"/>
        <v>519.33555179000007</v>
      </c>
      <c r="F13" s="66"/>
      <c r="G13" s="153"/>
      <c r="H13" s="67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</row>
    <row r="14" spans="1:247" x14ac:dyDescent="0.25">
      <c r="A14" s="69" t="s">
        <v>21</v>
      </c>
      <c r="B14" s="156">
        <v>595.29607850000002</v>
      </c>
      <c r="C14" s="156">
        <v>649.06676822000009</v>
      </c>
      <c r="D14" s="156">
        <v>667.58940330000007</v>
      </c>
      <c r="E14" s="156">
        <f t="shared" si="0"/>
        <v>1911.9522500200001</v>
      </c>
      <c r="F14" s="66"/>
      <c r="G14" s="153"/>
      <c r="H14" s="67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</row>
    <row r="15" spans="1:247" x14ac:dyDescent="0.25">
      <c r="A15" s="68" t="s">
        <v>22</v>
      </c>
      <c r="B15" s="155">
        <v>12486.34065292</v>
      </c>
      <c r="C15" s="155">
        <v>14811.27569678</v>
      </c>
      <c r="D15" s="155">
        <v>11693.015826790004</v>
      </c>
      <c r="E15" s="155">
        <f t="shared" si="0"/>
        <v>38990.632176490006</v>
      </c>
      <c r="F15" s="66"/>
      <c r="G15" s="153"/>
      <c r="H15" s="67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</row>
    <row r="16" spans="1:247" x14ac:dyDescent="0.25">
      <c r="A16" s="69" t="s">
        <v>23</v>
      </c>
      <c r="B16" s="156">
        <v>12153.193810769999</v>
      </c>
      <c r="C16" s="156">
        <v>14505.803111430001</v>
      </c>
      <c r="D16" s="156">
        <v>11368.850511230001</v>
      </c>
      <c r="E16" s="156">
        <f t="shared" si="0"/>
        <v>38027.847433429997</v>
      </c>
      <c r="F16" s="66"/>
      <c r="G16" s="153"/>
      <c r="H16" s="67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</row>
    <row r="17" spans="1:247" x14ac:dyDescent="0.25">
      <c r="A17" s="69" t="s">
        <v>24</v>
      </c>
      <c r="B17" s="156">
        <v>0</v>
      </c>
      <c r="C17" s="156">
        <v>0</v>
      </c>
      <c r="D17" s="156">
        <v>0</v>
      </c>
      <c r="E17" s="156">
        <f t="shared" si="0"/>
        <v>0</v>
      </c>
      <c r="F17" s="66"/>
      <c r="G17" s="153"/>
      <c r="H17" s="67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</row>
    <row r="18" spans="1:247" x14ac:dyDescent="0.25">
      <c r="A18" s="69" t="s">
        <v>25</v>
      </c>
      <c r="B18" s="156">
        <v>0</v>
      </c>
      <c r="C18" s="156">
        <v>0</v>
      </c>
      <c r="D18" s="156">
        <v>0</v>
      </c>
      <c r="E18" s="156">
        <f t="shared" si="0"/>
        <v>0</v>
      </c>
      <c r="F18" s="66"/>
      <c r="G18" s="153"/>
      <c r="H18" s="67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</row>
    <row r="19" spans="1:247" x14ac:dyDescent="0.25">
      <c r="A19" s="69" t="s">
        <v>26</v>
      </c>
      <c r="B19" s="156">
        <v>69.693458280000002</v>
      </c>
      <c r="C19" s="156">
        <v>73.9564448</v>
      </c>
      <c r="D19" s="156">
        <v>85.292084250000002</v>
      </c>
      <c r="E19" s="156">
        <f t="shared" si="0"/>
        <v>228.94198733000002</v>
      </c>
      <c r="F19" s="66"/>
      <c r="G19" s="153"/>
      <c r="H19" s="67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</row>
    <row r="20" spans="1:247" x14ac:dyDescent="0.25">
      <c r="A20" s="69" t="s">
        <v>27</v>
      </c>
      <c r="B20" s="156">
        <v>140.71284703000001</v>
      </c>
      <c r="C20" s="156">
        <v>133.65804399999999</v>
      </c>
      <c r="D20" s="156">
        <v>120.21760809</v>
      </c>
      <c r="E20" s="156">
        <f t="shared" si="0"/>
        <v>394.58849911999999</v>
      </c>
      <c r="F20" s="66"/>
      <c r="G20" s="153"/>
      <c r="H20" s="67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</row>
    <row r="21" spans="1:247" x14ac:dyDescent="0.25">
      <c r="A21" s="69" t="s">
        <v>28</v>
      </c>
      <c r="B21" s="156">
        <v>19.824649839999999</v>
      </c>
      <c r="C21" s="156">
        <v>20.989410840000001</v>
      </c>
      <c r="D21" s="156">
        <v>21.626283440000002</v>
      </c>
      <c r="E21" s="156">
        <f t="shared" si="0"/>
        <v>62.440344119999999</v>
      </c>
      <c r="F21" s="66"/>
      <c r="G21" s="153"/>
      <c r="H21" s="67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</row>
    <row r="22" spans="1:247" x14ac:dyDescent="0.25">
      <c r="A22" s="69" t="s">
        <v>29</v>
      </c>
      <c r="B22" s="156">
        <v>9.0640345299999989</v>
      </c>
      <c r="C22" s="156">
        <v>7.9662808299999996</v>
      </c>
      <c r="D22" s="156">
        <v>6.2695315600000008</v>
      </c>
      <c r="E22" s="156">
        <f t="shared" si="0"/>
        <v>23.29984692</v>
      </c>
      <c r="F22" s="66"/>
      <c r="G22" s="153"/>
      <c r="H22" s="67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</row>
    <row r="23" spans="1:247" x14ac:dyDescent="0.25">
      <c r="A23" s="69" t="s">
        <v>30</v>
      </c>
      <c r="B23" s="156">
        <v>48.211579360000002</v>
      </c>
      <c r="C23" s="156">
        <v>1.28258757</v>
      </c>
      <c r="D23" s="156">
        <v>22.71497694</v>
      </c>
      <c r="E23" s="156">
        <f t="shared" si="0"/>
        <v>72.209143869999991</v>
      </c>
      <c r="F23" s="66"/>
      <c r="G23" s="153"/>
      <c r="H23" s="67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</row>
    <row r="24" spans="1:247" x14ac:dyDescent="0.25">
      <c r="A24" s="69" t="s">
        <v>31</v>
      </c>
      <c r="B24" s="156">
        <v>45.640273110000003</v>
      </c>
      <c r="C24" s="156">
        <v>67.619817310000002</v>
      </c>
      <c r="D24" s="156">
        <v>68.044831279999997</v>
      </c>
      <c r="E24" s="156">
        <f t="shared" si="0"/>
        <v>181.30492170000002</v>
      </c>
      <c r="F24" s="66"/>
      <c r="G24" s="153"/>
      <c r="H24" s="67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</row>
    <row r="25" spans="1:247" x14ac:dyDescent="0.25">
      <c r="A25" s="68" t="s">
        <v>32</v>
      </c>
      <c r="B25" s="155">
        <v>9395.3376629099985</v>
      </c>
      <c r="C25" s="155">
        <v>3824.8432863500002</v>
      </c>
      <c r="D25" s="155">
        <v>4821.6145381799997</v>
      </c>
      <c r="E25" s="155">
        <f t="shared" si="0"/>
        <v>18041.795487439998</v>
      </c>
      <c r="F25" s="66"/>
      <c r="G25" s="153"/>
      <c r="H25" s="67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</row>
    <row r="26" spans="1:247" x14ac:dyDescent="0.25">
      <c r="A26" s="69" t="s">
        <v>33</v>
      </c>
      <c r="B26" s="156">
        <v>4021.92946149</v>
      </c>
      <c r="C26" s="156">
        <v>480.73481837000003</v>
      </c>
      <c r="D26" s="156">
        <v>1701.69837482</v>
      </c>
      <c r="E26" s="156">
        <f t="shared" si="0"/>
        <v>6204.3626546799997</v>
      </c>
      <c r="F26" s="66"/>
      <c r="G26" s="153"/>
      <c r="H26" s="67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</row>
    <row r="27" spans="1:247" x14ac:dyDescent="0.25">
      <c r="A27" s="69" t="s">
        <v>34</v>
      </c>
      <c r="B27" s="156">
        <v>506.97654179</v>
      </c>
      <c r="C27" s="156">
        <v>217.48714078</v>
      </c>
      <c r="D27" s="156">
        <v>220.30609156</v>
      </c>
      <c r="E27" s="156">
        <f t="shared" si="0"/>
        <v>944.76977412999997</v>
      </c>
      <c r="F27" s="66"/>
      <c r="G27" s="153"/>
      <c r="H27" s="67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</row>
    <row r="28" spans="1:247" x14ac:dyDescent="0.25">
      <c r="A28" s="69" t="s">
        <v>35</v>
      </c>
      <c r="B28" s="156">
        <v>2160.08575995</v>
      </c>
      <c r="C28" s="156">
        <v>1718.8791146199999</v>
      </c>
      <c r="D28" s="156">
        <v>1491.77782267</v>
      </c>
      <c r="E28" s="156">
        <f t="shared" si="0"/>
        <v>5370.7426972399999</v>
      </c>
      <c r="F28" s="66"/>
      <c r="G28" s="153"/>
      <c r="H28" s="67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</row>
    <row r="29" spans="1:247" x14ac:dyDescent="0.25">
      <c r="A29" s="69" t="s">
        <v>36</v>
      </c>
      <c r="B29" s="156">
        <v>20.51934554</v>
      </c>
      <c r="C29" s="156">
        <v>19.886547</v>
      </c>
      <c r="D29" s="156">
        <v>17.183980200000001</v>
      </c>
      <c r="E29" s="156">
        <f t="shared" si="0"/>
        <v>57.589872739999997</v>
      </c>
      <c r="F29" s="66"/>
      <c r="G29" s="153"/>
      <c r="H29" s="67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</row>
    <row r="30" spans="1:247" x14ac:dyDescent="0.25">
      <c r="A30" s="69" t="s">
        <v>37</v>
      </c>
      <c r="B30" s="156">
        <v>84.399975480000009</v>
      </c>
      <c r="C30" s="156">
        <v>88.303063480000006</v>
      </c>
      <c r="D30" s="156">
        <v>89.51230348</v>
      </c>
      <c r="E30" s="156">
        <f t="shared" si="0"/>
        <v>262.21534244000003</v>
      </c>
      <c r="F30" s="66"/>
      <c r="G30" s="153"/>
      <c r="H30" s="67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</row>
    <row r="31" spans="1:247" x14ac:dyDescent="0.25">
      <c r="A31" s="69" t="s">
        <v>38</v>
      </c>
      <c r="B31" s="156">
        <v>1553.9632911200001</v>
      </c>
      <c r="C31" s="156">
        <v>886.97876411000004</v>
      </c>
      <c r="D31" s="156">
        <v>902.81614271000001</v>
      </c>
      <c r="E31" s="156">
        <f t="shared" si="0"/>
        <v>3343.7581979400002</v>
      </c>
      <c r="F31" s="66"/>
      <c r="G31" s="153"/>
      <c r="H31" s="67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</row>
    <row r="32" spans="1:247" x14ac:dyDescent="0.25">
      <c r="A32" s="69" t="s">
        <v>86</v>
      </c>
      <c r="B32" s="156">
        <v>0</v>
      </c>
      <c r="C32" s="156">
        <v>0</v>
      </c>
      <c r="D32" s="156">
        <v>0</v>
      </c>
      <c r="E32" s="156">
        <f t="shared" si="0"/>
        <v>0</v>
      </c>
      <c r="F32" s="66"/>
      <c r="G32" s="153"/>
      <c r="H32" s="67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</row>
    <row r="33" spans="1:247" x14ac:dyDescent="0.25">
      <c r="A33" s="69" t="s">
        <v>39</v>
      </c>
      <c r="B33" s="157">
        <v>1047.46328754</v>
      </c>
      <c r="C33" s="157">
        <v>412.57383799000002</v>
      </c>
      <c r="D33" s="157">
        <v>398.31982274000001</v>
      </c>
      <c r="E33" s="157">
        <f t="shared" si="0"/>
        <v>1858.3569482700002</v>
      </c>
      <c r="F33" s="66"/>
      <c r="G33" s="153"/>
      <c r="H33" s="67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</row>
    <row r="34" spans="1:247" x14ac:dyDescent="0.25">
      <c r="A34" s="68" t="s">
        <v>40</v>
      </c>
      <c r="B34" s="155">
        <v>245.07834222999998</v>
      </c>
      <c r="C34" s="155">
        <v>146.32846906</v>
      </c>
      <c r="D34" s="155">
        <v>135.43762619999998</v>
      </c>
      <c r="E34" s="155">
        <f t="shared" si="0"/>
        <v>526.8444374899999</v>
      </c>
      <c r="F34" s="66"/>
      <c r="G34" s="153"/>
      <c r="H34" s="67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</row>
    <row r="35" spans="1:247" x14ac:dyDescent="0.25">
      <c r="A35" s="65" t="s">
        <v>41</v>
      </c>
      <c r="B35" s="154">
        <v>3214.1067904999995</v>
      </c>
      <c r="C35" s="154">
        <v>3868.4864424099997</v>
      </c>
      <c r="D35" s="154">
        <v>4933.1933578700009</v>
      </c>
      <c r="E35" s="154">
        <f t="shared" si="0"/>
        <v>12015.786590780001</v>
      </c>
      <c r="F35" s="66"/>
      <c r="G35" s="153"/>
      <c r="H35" s="67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</row>
    <row r="36" spans="1:247" x14ac:dyDescent="0.25">
      <c r="A36" s="69" t="s">
        <v>42</v>
      </c>
      <c r="B36" s="156">
        <v>958.75667585000008</v>
      </c>
      <c r="C36" s="156">
        <v>1157.24052783</v>
      </c>
      <c r="D36" s="156">
        <v>1093.1063693399999</v>
      </c>
      <c r="E36" s="156">
        <f t="shared" si="0"/>
        <v>3209.1035730200001</v>
      </c>
      <c r="F36" s="66"/>
      <c r="G36" s="153"/>
      <c r="H36" s="67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</row>
    <row r="37" spans="1:247" x14ac:dyDescent="0.25">
      <c r="A37" s="69" t="s">
        <v>43</v>
      </c>
      <c r="B37" s="156">
        <v>328.97764341000004</v>
      </c>
      <c r="C37" s="156">
        <v>207.43640231000001</v>
      </c>
      <c r="D37" s="156">
        <v>184.67417502000001</v>
      </c>
      <c r="E37" s="156">
        <f t="shared" si="0"/>
        <v>721.08822074000011</v>
      </c>
      <c r="F37" s="66"/>
      <c r="G37" s="153"/>
      <c r="H37" s="67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</row>
    <row r="38" spans="1:247" x14ac:dyDescent="0.25">
      <c r="A38" s="69" t="s">
        <v>44</v>
      </c>
      <c r="B38" s="156">
        <v>163.49558358000002</v>
      </c>
      <c r="C38" s="156">
        <v>486.51902797000002</v>
      </c>
      <c r="D38" s="156">
        <v>1757.56848476</v>
      </c>
      <c r="E38" s="156">
        <f t="shared" ref="E38:E69" si="1">+SUM(B38:D38)</f>
        <v>2407.5830963100002</v>
      </c>
      <c r="F38" s="66"/>
      <c r="G38" s="153"/>
      <c r="H38" s="67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</row>
    <row r="39" spans="1:247" x14ac:dyDescent="0.25">
      <c r="A39" s="69" t="s">
        <v>45</v>
      </c>
      <c r="B39" s="156">
        <v>96.302727279999999</v>
      </c>
      <c r="C39" s="156">
        <v>146.96952128999999</v>
      </c>
      <c r="D39" s="156">
        <v>97.678975019999996</v>
      </c>
      <c r="E39" s="156">
        <f t="shared" si="1"/>
        <v>340.95122358999998</v>
      </c>
      <c r="F39" s="66"/>
      <c r="G39" s="153"/>
      <c r="H39" s="67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</row>
    <row r="40" spans="1:247" x14ac:dyDescent="0.25">
      <c r="A40" s="69" t="s">
        <v>46</v>
      </c>
      <c r="B40" s="157">
        <v>0</v>
      </c>
      <c r="C40" s="157">
        <v>0</v>
      </c>
      <c r="D40" s="157">
        <v>0</v>
      </c>
      <c r="E40" s="157">
        <f t="shared" si="1"/>
        <v>0</v>
      </c>
      <c r="F40" s="66"/>
      <c r="G40" s="153"/>
      <c r="H40" s="67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</row>
    <row r="41" spans="1:247" x14ac:dyDescent="0.25">
      <c r="A41" s="69" t="s">
        <v>47</v>
      </c>
      <c r="B41" s="157">
        <v>221.61812277999999</v>
      </c>
      <c r="C41" s="157">
        <v>210.26392358999999</v>
      </c>
      <c r="D41" s="157">
        <v>210.94005768</v>
      </c>
      <c r="E41" s="157">
        <f t="shared" si="1"/>
        <v>642.82210405000001</v>
      </c>
      <c r="F41" s="66"/>
      <c r="G41" s="153"/>
      <c r="H41" s="67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</row>
    <row r="42" spans="1:247" x14ac:dyDescent="0.25">
      <c r="A42" s="69" t="s">
        <v>48</v>
      </c>
      <c r="B42" s="156">
        <v>40.416619799999999</v>
      </c>
      <c r="C42" s="156">
        <v>63.814355460000002</v>
      </c>
      <c r="D42" s="156">
        <v>179.53777600999999</v>
      </c>
      <c r="E42" s="156">
        <f t="shared" si="1"/>
        <v>283.76875127</v>
      </c>
      <c r="F42" s="66"/>
      <c r="G42" s="153"/>
      <c r="H42" s="67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</row>
    <row r="43" spans="1:247" x14ac:dyDescent="0.25">
      <c r="A43" s="69" t="s">
        <v>49</v>
      </c>
      <c r="B43" s="156">
        <v>1257.8739466</v>
      </c>
      <c r="C43" s="156">
        <v>1418.1124874100001</v>
      </c>
      <c r="D43" s="156">
        <v>1202.80530922</v>
      </c>
      <c r="E43" s="156">
        <f t="shared" si="1"/>
        <v>3878.7917432300001</v>
      </c>
      <c r="F43" s="66"/>
      <c r="G43" s="153"/>
      <c r="H43" s="67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</row>
    <row r="44" spans="1:247" x14ac:dyDescent="0.25">
      <c r="A44" s="69" t="s">
        <v>50</v>
      </c>
      <c r="B44" s="156">
        <v>146.66547119999998</v>
      </c>
      <c r="C44" s="156">
        <v>178.13019654999999</v>
      </c>
      <c r="D44" s="156">
        <v>206.88221081999998</v>
      </c>
      <c r="E44" s="156">
        <f t="shared" si="1"/>
        <v>531.67787856999996</v>
      </c>
      <c r="F44" s="66"/>
      <c r="G44" s="153"/>
      <c r="H44" s="67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</row>
    <row r="45" spans="1:247" x14ac:dyDescent="0.25">
      <c r="A45" s="65" t="s">
        <v>51</v>
      </c>
      <c r="B45" s="154">
        <v>37190.804833630005</v>
      </c>
      <c r="C45" s="154">
        <v>30620.374547569998</v>
      </c>
      <c r="D45" s="154">
        <v>31221.20934867</v>
      </c>
      <c r="E45" s="154">
        <f t="shared" si="1"/>
        <v>99032.388729869999</v>
      </c>
      <c r="F45" s="66"/>
      <c r="G45" s="153"/>
      <c r="H45" s="67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</row>
    <row r="46" spans="1:247" x14ac:dyDescent="0.25">
      <c r="A46" s="68" t="s">
        <v>52</v>
      </c>
      <c r="B46" s="155">
        <v>21796.289636180005</v>
      </c>
      <c r="C46" s="155">
        <v>17100.714132949997</v>
      </c>
      <c r="D46" s="155">
        <v>16961.623645339998</v>
      </c>
      <c r="E46" s="155">
        <f t="shared" si="1"/>
        <v>55858.62741447</v>
      </c>
      <c r="F46" s="66"/>
      <c r="G46" s="153"/>
      <c r="H46" s="67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</row>
    <row r="47" spans="1:247" x14ac:dyDescent="0.25">
      <c r="A47" s="69" t="s">
        <v>53</v>
      </c>
      <c r="B47" s="156">
        <v>21796.289636180005</v>
      </c>
      <c r="C47" s="156">
        <v>17100.714132949997</v>
      </c>
      <c r="D47" s="156">
        <v>16961.623645339998</v>
      </c>
      <c r="E47" s="156">
        <f t="shared" si="1"/>
        <v>55858.62741447</v>
      </c>
      <c r="F47" s="66"/>
      <c r="G47" s="153"/>
      <c r="H47" s="6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</row>
    <row r="48" spans="1:247" x14ac:dyDescent="0.25">
      <c r="A48" s="68" t="s">
        <v>54</v>
      </c>
      <c r="B48" s="155">
        <v>12488.704836270001</v>
      </c>
      <c r="C48" s="155">
        <v>10418.99819283</v>
      </c>
      <c r="D48" s="155">
        <v>11896.97774509</v>
      </c>
      <c r="E48" s="155">
        <f t="shared" si="1"/>
        <v>34804.680774189997</v>
      </c>
      <c r="F48" s="66"/>
      <c r="G48" s="153"/>
      <c r="H48" s="67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</row>
    <row r="49" spans="1:247" x14ac:dyDescent="0.25">
      <c r="A49" s="69" t="s">
        <v>55</v>
      </c>
      <c r="B49" s="156">
        <v>1505.7111314799999</v>
      </c>
      <c r="C49" s="156">
        <v>451.96683640000003</v>
      </c>
      <c r="D49" s="156">
        <v>618.04657659999998</v>
      </c>
      <c r="E49" s="156">
        <f t="shared" si="1"/>
        <v>2575.7245444800001</v>
      </c>
      <c r="F49" s="66"/>
      <c r="G49" s="153"/>
      <c r="H49" s="6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</row>
    <row r="50" spans="1:247" x14ac:dyDescent="0.25">
      <c r="A50" s="69" t="s">
        <v>56</v>
      </c>
      <c r="B50" s="156">
        <v>2360.7290100300002</v>
      </c>
      <c r="C50" s="156">
        <v>1603.9718797999999</v>
      </c>
      <c r="D50" s="156">
        <v>1598.1985264699999</v>
      </c>
      <c r="E50" s="156">
        <f t="shared" si="1"/>
        <v>5562.8994162999998</v>
      </c>
      <c r="F50" s="66"/>
      <c r="G50" s="153"/>
      <c r="H50" s="67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</row>
    <row r="51" spans="1:247" x14ac:dyDescent="0.25">
      <c r="A51" s="69" t="s">
        <v>57</v>
      </c>
      <c r="B51" s="156">
        <v>46.161213539999999</v>
      </c>
      <c r="C51" s="156">
        <v>26.167905179999998</v>
      </c>
      <c r="D51" s="156">
        <v>30.433888679999999</v>
      </c>
      <c r="E51" s="156">
        <f t="shared" si="1"/>
        <v>102.76300739999999</v>
      </c>
      <c r="F51" s="66"/>
      <c r="G51" s="153"/>
      <c r="H51" s="67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</row>
    <row r="52" spans="1:247" x14ac:dyDescent="0.25">
      <c r="A52" s="69" t="s">
        <v>58</v>
      </c>
      <c r="B52" s="156">
        <v>2466.92733168</v>
      </c>
      <c r="C52" s="156">
        <v>2568.9640494499999</v>
      </c>
      <c r="D52" s="156">
        <v>3012.2897365700001</v>
      </c>
      <c r="E52" s="156">
        <f t="shared" si="1"/>
        <v>8048.1811177</v>
      </c>
      <c r="F52" s="66"/>
      <c r="G52" s="153"/>
      <c r="H52" s="67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</row>
    <row r="53" spans="1:247" x14ac:dyDescent="0.25">
      <c r="A53" s="69" t="s">
        <v>59</v>
      </c>
      <c r="B53" s="156">
        <v>4142.6371186899996</v>
      </c>
      <c r="C53" s="156">
        <v>4157.4006714699999</v>
      </c>
      <c r="D53" s="156">
        <v>4844.6945288000006</v>
      </c>
      <c r="E53" s="156">
        <f t="shared" si="1"/>
        <v>13144.732318960001</v>
      </c>
      <c r="F53" s="66"/>
      <c r="G53" s="153"/>
      <c r="H53" s="67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</row>
    <row r="54" spans="1:247" x14ac:dyDescent="0.25">
      <c r="A54" s="69" t="s">
        <v>60</v>
      </c>
      <c r="B54" s="156">
        <v>786.44835984999997</v>
      </c>
      <c r="C54" s="156">
        <v>779.6049959500001</v>
      </c>
      <c r="D54" s="156">
        <v>773.41549137000004</v>
      </c>
      <c r="E54" s="156">
        <f t="shared" si="1"/>
        <v>2339.4688471700001</v>
      </c>
      <c r="F54" s="66"/>
      <c r="G54" s="153"/>
      <c r="H54" s="67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</row>
    <row r="55" spans="1:247" x14ac:dyDescent="0.25">
      <c r="A55" s="69" t="s">
        <v>61</v>
      </c>
      <c r="B55" s="156">
        <v>1176.6706710000001</v>
      </c>
      <c r="C55" s="156">
        <v>827.5018545800001</v>
      </c>
      <c r="D55" s="156">
        <v>1016.4789966000001</v>
      </c>
      <c r="E55" s="156">
        <f t="shared" si="1"/>
        <v>3020.65152218</v>
      </c>
      <c r="F55" s="66"/>
      <c r="G55" s="153"/>
      <c r="H55" s="67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</row>
    <row r="56" spans="1:247" x14ac:dyDescent="0.25">
      <c r="A56" s="69" t="s">
        <v>39</v>
      </c>
      <c r="B56" s="156">
        <v>3.42</v>
      </c>
      <c r="C56" s="156">
        <v>3.42</v>
      </c>
      <c r="D56" s="156">
        <v>3.42</v>
      </c>
      <c r="E56" s="156">
        <f t="shared" si="1"/>
        <v>10.26</v>
      </c>
      <c r="F56" s="66"/>
      <c r="G56" s="153"/>
      <c r="H56" s="67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</row>
    <row r="57" spans="1:247" x14ac:dyDescent="0.25">
      <c r="A57" s="68" t="s">
        <v>62</v>
      </c>
      <c r="B57" s="155">
        <v>2702.0802940500002</v>
      </c>
      <c r="C57" s="155">
        <v>2932.2698391800004</v>
      </c>
      <c r="D57" s="155">
        <v>2092.8410503</v>
      </c>
      <c r="E57" s="155">
        <f t="shared" si="1"/>
        <v>7727.1911835299998</v>
      </c>
      <c r="F57" s="66"/>
      <c r="G57" s="153"/>
      <c r="H57" s="67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</row>
    <row r="58" spans="1:247" x14ac:dyDescent="0.25">
      <c r="A58" s="69" t="s">
        <v>63</v>
      </c>
      <c r="B58" s="156">
        <v>1679.7803378900001</v>
      </c>
      <c r="C58" s="156">
        <v>1971.1468541400002</v>
      </c>
      <c r="D58" s="156">
        <v>1770.38014699</v>
      </c>
      <c r="E58" s="156">
        <f t="shared" si="1"/>
        <v>5421.3073390200007</v>
      </c>
      <c r="F58" s="66"/>
      <c r="G58" s="153"/>
      <c r="H58" s="67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</row>
    <row r="59" spans="1:247" x14ac:dyDescent="0.25">
      <c r="A59" s="69" t="s">
        <v>64</v>
      </c>
      <c r="B59" s="156">
        <v>876.05308500000001</v>
      </c>
      <c r="C59" s="156">
        <v>819.25414999999998</v>
      </c>
      <c r="D59" s="156">
        <v>191.32089999999999</v>
      </c>
      <c r="E59" s="156">
        <f t="shared" si="1"/>
        <v>1886.6281349999999</v>
      </c>
      <c r="F59" s="66"/>
      <c r="G59" s="153"/>
      <c r="H59" s="67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</row>
    <row r="60" spans="1:247" x14ac:dyDescent="0.25">
      <c r="A60" s="69" t="s">
        <v>7</v>
      </c>
      <c r="B60" s="156">
        <v>8.1160000000000002E-5</v>
      </c>
      <c r="C60" s="156">
        <v>0</v>
      </c>
      <c r="D60" s="156">
        <v>0</v>
      </c>
      <c r="E60" s="156">
        <f t="shared" si="1"/>
        <v>8.1160000000000002E-5</v>
      </c>
      <c r="F60" s="66"/>
      <c r="G60" s="153"/>
      <c r="H60" s="67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</row>
    <row r="61" spans="1:247" x14ac:dyDescent="0.25">
      <c r="A61" s="69" t="s">
        <v>65</v>
      </c>
      <c r="B61" s="156">
        <v>146.20856489000002</v>
      </c>
      <c r="C61" s="156">
        <v>141.85426342000002</v>
      </c>
      <c r="D61" s="156">
        <v>131.13412646</v>
      </c>
      <c r="E61" s="156">
        <f t="shared" si="1"/>
        <v>419.19695477000005</v>
      </c>
      <c r="F61" s="66"/>
      <c r="G61" s="153"/>
      <c r="H61" s="67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</row>
    <row r="62" spans="1:247" x14ac:dyDescent="0.25">
      <c r="A62" s="69" t="s">
        <v>66</v>
      </c>
      <c r="B62" s="156">
        <v>3.822511E-2</v>
      </c>
      <c r="C62" s="156">
        <v>1.457162E-2</v>
      </c>
      <c r="D62" s="156">
        <v>5.8768500000000003E-3</v>
      </c>
      <c r="E62" s="156">
        <f t="shared" si="1"/>
        <v>5.8673580000000003E-2</v>
      </c>
      <c r="F62" s="66"/>
      <c r="G62" s="153"/>
      <c r="H62" s="67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</row>
    <row r="63" spans="1:247" x14ac:dyDescent="0.25">
      <c r="A63" s="68" t="s">
        <v>67</v>
      </c>
      <c r="B63" s="155">
        <v>203.73006713000001</v>
      </c>
      <c r="C63" s="155">
        <v>168.39238261000003</v>
      </c>
      <c r="D63" s="155">
        <v>269.76690794000001</v>
      </c>
      <c r="E63" s="155">
        <f t="shared" si="1"/>
        <v>641.8893576800001</v>
      </c>
      <c r="F63" s="66"/>
      <c r="G63" s="153"/>
      <c r="H63" s="67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</row>
    <row r="64" spans="1:247" x14ac:dyDescent="0.25">
      <c r="A64" s="65" t="s">
        <v>68</v>
      </c>
      <c r="B64" s="154">
        <v>1029.7964044</v>
      </c>
      <c r="C64" s="154">
        <v>955.54517092000003</v>
      </c>
      <c r="D64" s="154">
        <v>975.89282443999991</v>
      </c>
      <c r="E64" s="154">
        <f t="shared" si="1"/>
        <v>2961.2343997600001</v>
      </c>
      <c r="F64" s="66"/>
      <c r="G64" s="153"/>
      <c r="H64" s="67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</row>
    <row r="65" spans="1:247" x14ac:dyDescent="0.25">
      <c r="A65" s="69" t="s">
        <v>69</v>
      </c>
      <c r="B65" s="156">
        <v>1029.7964044</v>
      </c>
      <c r="C65" s="156">
        <v>955.54517092000003</v>
      </c>
      <c r="D65" s="156">
        <v>975.89282443999991</v>
      </c>
      <c r="E65" s="156">
        <f t="shared" si="1"/>
        <v>2961.2343997600001</v>
      </c>
      <c r="F65" s="66"/>
      <c r="G65" s="153"/>
      <c r="H65" s="67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</row>
    <row r="66" spans="1:247" x14ac:dyDescent="0.25">
      <c r="A66" s="69" t="s">
        <v>39</v>
      </c>
      <c r="B66" s="156">
        <v>0</v>
      </c>
      <c r="C66" s="156">
        <v>0</v>
      </c>
      <c r="D66" s="156">
        <v>0</v>
      </c>
      <c r="E66" s="156">
        <f t="shared" si="1"/>
        <v>0</v>
      </c>
      <c r="F66" s="66"/>
      <c r="G66" s="153"/>
      <c r="H66" s="6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</row>
    <row r="67" spans="1:247" x14ac:dyDescent="0.25">
      <c r="A67" s="65" t="s">
        <v>70</v>
      </c>
      <c r="B67" s="154">
        <v>126.50814851999999</v>
      </c>
      <c r="C67" s="154">
        <v>146.73382853000001</v>
      </c>
      <c r="D67" s="154">
        <v>132.57158408000001</v>
      </c>
      <c r="E67" s="154">
        <f t="shared" si="1"/>
        <v>405.81356113000004</v>
      </c>
      <c r="F67" s="66"/>
      <c r="G67" s="153"/>
      <c r="H67" s="6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</row>
    <row r="68" spans="1:247" x14ac:dyDescent="0.25">
      <c r="A68" s="69" t="s">
        <v>71</v>
      </c>
      <c r="B68" s="156">
        <v>126.50814851999999</v>
      </c>
      <c r="C68" s="156">
        <v>146.73382853000001</v>
      </c>
      <c r="D68" s="156">
        <v>132.57158408000001</v>
      </c>
      <c r="E68" s="156">
        <f t="shared" si="1"/>
        <v>405.81356113000004</v>
      </c>
      <c r="F68" s="66"/>
      <c r="G68" s="153"/>
      <c r="H68" s="6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</row>
    <row r="69" spans="1:247" x14ac:dyDescent="0.25">
      <c r="A69" s="65" t="s">
        <v>72</v>
      </c>
      <c r="B69" s="154">
        <v>426.08018917999999</v>
      </c>
      <c r="C69" s="154">
        <v>568.32289090000006</v>
      </c>
      <c r="D69" s="154">
        <v>545.60840523999991</v>
      </c>
      <c r="E69" s="154">
        <f t="shared" si="1"/>
        <v>1540.01148532</v>
      </c>
      <c r="F69" s="66"/>
      <c r="G69" s="153"/>
      <c r="H69" s="6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</row>
    <row r="70" spans="1:247" x14ac:dyDescent="0.25">
      <c r="A70" s="69" t="s">
        <v>73</v>
      </c>
      <c r="B70" s="156">
        <v>419.51245449999999</v>
      </c>
      <c r="C70" s="156">
        <v>562.64342130000011</v>
      </c>
      <c r="D70" s="156">
        <v>539.15031143999988</v>
      </c>
      <c r="E70" s="156">
        <f t="shared" ref="E70:E78" si="2">+SUM(B70:D70)</f>
        <v>1521.3061872399999</v>
      </c>
      <c r="F70" s="66"/>
      <c r="G70" s="153"/>
      <c r="H70" s="6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</row>
    <row r="71" spans="1:247" x14ac:dyDescent="0.25">
      <c r="A71" s="69" t="s">
        <v>74</v>
      </c>
      <c r="B71" s="156">
        <v>6.56773468</v>
      </c>
      <c r="C71" s="156">
        <v>5.6794696</v>
      </c>
      <c r="D71" s="156">
        <v>6.4580937999999994</v>
      </c>
      <c r="E71" s="156">
        <f t="shared" si="2"/>
        <v>18.705298079999999</v>
      </c>
      <c r="F71" s="66"/>
      <c r="G71" s="153"/>
      <c r="H71" s="6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</row>
    <row r="72" spans="1:247" x14ac:dyDescent="0.25">
      <c r="A72" s="65" t="s">
        <v>75</v>
      </c>
      <c r="B72" s="154">
        <v>806.50832330999981</v>
      </c>
      <c r="C72" s="154">
        <v>1098.8833239100002</v>
      </c>
      <c r="D72" s="154">
        <v>788.01646783999979</v>
      </c>
      <c r="E72" s="154">
        <f t="shared" si="2"/>
        <v>2693.4081150599995</v>
      </c>
      <c r="F72" s="66"/>
      <c r="G72" s="153"/>
      <c r="H72" s="6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</row>
    <row r="73" spans="1:247" x14ac:dyDescent="0.25">
      <c r="A73" s="69" t="s">
        <v>76</v>
      </c>
      <c r="B73" s="156">
        <v>0</v>
      </c>
      <c r="C73" s="156">
        <v>0</v>
      </c>
      <c r="D73" s="156">
        <v>0</v>
      </c>
      <c r="E73" s="156">
        <f t="shared" si="2"/>
        <v>0</v>
      </c>
      <c r="F73" s="66"/>
      <c r="G73" s="153"/>
      <c r="H73" s="6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</row>
    <row r="74" spans="1:247" x14ac:dyDescent="0.25">
      <c r="A74" s="69" t="s">
        <v>77</v>
      </c>
      <c r="B74" s="156">
        <v>64.057486890000007</v>
      </c>
      <c r="C74" s="156">
        <v>51.673124530000003</v>
      </c>
      <c r="D74" s="156">
        <v>11.483227289999999</v>
      </c>
      <c r="E74" s="156">
        <f t="shared" si="2"/>
        <v>127.21383871</v>
      </c>
      <c r="F74" s="66"/>
      <c r="G74" s="153"/>
      <c r="H74" s="67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</row>
    <row r="75" spans="1:247" x14ac:dyDescent="0.25">
      <c r="A75" s="69" t="s">
        <v>78</v>
      </c>
      <c r="B75" s="156">
        <v>4.4186277300000008</v>
      </c>
      <c r="C75" s="156">
        <v>6.4471125999999996</v>
      </c>
      <c r="D75" s="156">
        <v>9.2242413499999998</v>
      </c>
      <c r="E75" s="156">
        <f t="shared" si="2"/>
        <v>20.089981680000001</v>
      </c>
      <c r="F75" s="66"/>
      <c r="G75" s="153"/>
      <c r="H75" s="67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</row>
    <row r="76" spans="1:247" x14ac:dyDescent="0.25">
      <c r="A76" s="69" t="s">
        <v>79</v>
      </c>
      <c r="B76" s="156">
        <v>736.30690530999993</v>
      </c>
      <c r="C76" s="156">
        <v>1040.4575081</v>
      </c>
      <c r="D76" s="156">
        <v>766.76937927999995</v>
      </c>
      <c r="E76" s="156">
        <f t="shared" si="2"/>
        <v>2543.5337926900002</v>
      </c>
      <c r="F76" s="66"/>
      <c r="G76" s="153"/>
      <c r="H76" s="67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</row>
    <row r="77" spans="1:247" x14ac:dyDescent="0.25">
      <c r="A77" s="69" t="s">
        <v>80</v>
      </c>
      <c r="B77" s="156">
        <v>1.7253033800000002</v>
      </c>
      <c r="C77" s="156">
        <v>0.30557867999999999</v>
      </c>
      <c r="D77" s="156">
        <v>0.53961992000000003</v>
      </c>
      <c r="E77" s="156">
        <f t="shared" si="2"/>
        <v>2.5705019800000004</v>
      </c>
      <c r="F77" s="66"/>
      <c r="G77" s="153"/>
      <c r="H77" s="67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</row>
    <row r="78" spans="1:247" x14ac:dyDescent="0.25">
      <c r="A78" s="65" t="s">
        <v>81</v>
      </c>
      <c r="B78" s="154">
        <v>76551.238194819991</v>
      </c>
      <c r="C78" s="154">
        <v>66254.498985049999</v>
      </c>
      <c r="D78" s="154">
        <v>64831.986479490006</v>
      </c>
      <c r="E78" s="154">
        <f t="shared" si="2"/>
        <v>207637.72365936</v>
      </c>
      <c r="F78" s="66"/>
      <c r="G78" s="153"/>
      <c r="H78" s="67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</row>
    <row r="79" spans="1:247" x14ac:dyDescent="0.25">
      <c r="A79" s="158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marzo 24 vs 23</vt:lpstr>
      <vt:lpstr>Cumplimiento marzo 2024</vt:lpstr>
      <vt:lpstr>Crecimiento ene - mar 24 vs 23</vt:lpstr>
      <vt:lpstr>Cumplimiento ene - mar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2024-07-26T13:56:25Z</dcterms:modified>
</cp:coreProperties>
</file>